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2CD79E06-0371-4124-91BA-CD5AD6184371}" xr6:coauthVersionLast="47" xr6:coauthVersionMax="47" xr10:uidLastSave="{00000000-0000-0000-0000-000000000000}"/>
  <bookViews>
    <workbookView xWindow="-120" yWindow="-120" windowWidth="23280" windowHeight="14880" xr2:uid="{CA7DE200-BBC5-4E3D-AA15-8082512A024B}"/>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AF996" i="8"/>
  <c r="T996" i="8"/>
  <c r="D996" i="8"/>
  <c r="A996" i="8"/>
  <c r="T995" i="8"/>
  <c r="AF995" i="8" s="1"/>
  <c r="D995" i="8"/>
  <c r="A995" i="8"/>
  <c r="T994" i="8"/>
  <c r="AF994" i="8" s="1"/>
  <c r="D994" i="8"/>
  <c r="A994" i="8"/>
  <c r="T993" i="8"/>
  <c r="AF993" i="8" s="1"/>
  <c r="D993" i="8"/>
  <c r="A993" i="8"/>
  <c r="T992" i="8"/>
  <c r="AF992" i="8" s="1"/>
  <c r="D992" i="8"/>
  <c r="A992" i="8"/>
  <c r="AF991" i="8"/>
  <c r="T991" i="8"/>
  <c r="D991" i="8"/>
  <c r="A991" i="8"/>
  <c r="T990" i="8"/>
  <c r="AF990" i="8" s="1"/>
  <c r="D990" i="8"/>
  <c r="A990" i="8"/>
  <c r="T989" i="8"/>
  <c r="AF989" i="8" s="1"/>
  <c r="D989" i="8"/>
  <c r="A989" i="8"/>
  <c r="AF988" i="8"/>
  <c r="T988" i="8"/>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AF974" i="8"/>
  <c r="T974" i="8"/>
  <c r="D974" i="8"/>
  <c r="A974" i="8"/>
  <c r="T973" i="8"/>
  <c r="AF973" i="8" s="1"/>
  <c r="D973" i="8"/>
  <c r="A973" i="8"/>
  <c r="T972" i="8"/>
  <c r="AF972" i="8" s="1"/>
  <c r="D972" i="8"/>
  <c r="A972" i="8"/>
  <c r="T971" i="8"/>
  <c r="AF971" i="8" s="1"/>
  <c r="D971" i="8"/>
  <c r="A971" i="8"/>
  <c r="T970" i="8"/>
  <c r="AF970" i="8" s="1"/>
  <c r="D970" i="8"/>
  <c r="A970" i="8"/>
  <c r="AF969" i="8"/>
  <c r="T969" i="8"/>
  <c r="D969" i="8"/>
  <c r="A969" i="8"/>
  <c r="T968" i="8"/>
  <c r="AF968" i="8" s="1"/>
  <c r="D968" i="8"/>
  <c r="A968" i="8"/>
  <c r="T967" i="8"/>
  <c r="AF967" i="8" s="1"/>
  <c r="D967" i="8"/>
  <c r="A967" i="8"/>
  <c r="T966" i="8"/>
  <c r="AF966" i="8" s="1"/>
  <c r="D966" i="8"/>
  <c r="A966" i="8"/>
  <c r="T965" i="8"/>
  <c r="AF965" i="8" s="1"/>
  <c r="D965" i="8"/>
  <c r="A965" i="8"/>
  <c r="AF964" i="8"/>
  <c r="T964" i="8"/>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AF952" i="8"/>
  <c r="T952" i="8"/>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AF939" i="8"/>
  <c r="T939" i="8"/>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AF928" i="8"/>
  <c r="T928" i="8"/>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AF890" i="8"/>
  <c r="T890" i="8"/>
  <c r="D890" i="8"/>
  <c r="A890" i="8"/>
  <c r="T889" i="8"/>
  <c r="AF889" i="8" s="1"/>
  <c r="D889" i="8"/>
  <c r="A889" i="8"/>
  <c r="T888" i="8"/>
  <c r="AF888" i="8" s="1"/>
  <c r="D888" i="8"/>
  <c r="A888" i="8"/>
  <c r="T887" i="8"/>
  <c r="AF887" i="8" s="1"/>
  <c r="D887" i="8"/>
  <c r="A887" i="8"/>
  <c r="T886" i="8"/>
  <c r="AF886" i="8" s="1"/>
  <c r="D886" i="8"/>
  <c r="A886" i="8"/>
  <c r="AF885" i="8"/>
  <c r="T885" i="8"/>
  <c r="D885" i="8"/>
  <c r="A885" i="8"/>
  <c r="T884" i="8"/>
  <c r="AF884" i="8" s="1"/>
  <c r="D884" i="8"/>
  <c r="A884" i="8"/>
  <c r="T883" i="8"/>
  <c r="AF883" i="8" s="1"/>
  <c r="D883" i="8"/>
  <c r="A883" i="8"/>
  <c r="T882" i="8"/>
  <c r="AF882" i="8" s="1"/>
  <c r="D882" i="8"/>
  <c r="A882" i="8"/>
  <c r="AF881" i="8"/>
  <c r="T881" i="8"/>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AF869" i="8"/>
  <c r="T869" i="8"/>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AF857" i="8"/>
  <c r="T857" i="8"/>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AF846" i="8"/>
  <c r="T846" i="8"/>
  <c r="D846" i="8"/>
  <c r="A846" i="8"/>
  <c r="AF845" i="8"/>
  <c r="T845" i="8"/>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AF800" i="8"/>
  <c r="T800" i="8"/>
  <c r="D800" i="8"/>
  <c r="A800" i="8"/>
  <c r="BL799" i="8"/>
  <c r="T799" i="8"/>
  <c r="AF799" i="8" s="1"/>
  <c r="D799" i="8"/>
  <c r="A799" i="8"/>
  <c r="BL798" i="8"/>
  <c r="T798" i="8"/>
  <c r="AF798" i="8" s="1"/>
  <c r="D798" i="8"/>
  <c r="A798" i="8"/>
  <c r="BL797" i="8"/>
  <c r="T797" i="8"/>
  <c r="AF797" i="8" s="1"/>
  <c r="D797" i="8"/>
  <c r="A797" i="8"/>
  <c r="BL796" i="8"/>
  <c r="AF796" i="8"/>
  <c r="T796" i="8"/>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AF780" i="8"/>
  <c r="T780" i="8"/>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AF752" i="8"/>
  <c r="T752" i="8"/>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AF736" i="8"/>
  <c r="T736" i="8"/>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AF712" i="8"/>
  <c r="T712" i="8"/>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AF706" i="8"/>
  <c r="T706" i="8"/>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AF686" i="8"/>
  <c r="T686" i="8"/>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AF666" i="8"/>
  <c r="T666" i="8"/>
  <c r="D666" i="8"/>
  <c r="A666" i="8"/>
  <c r="BL665" i="8"/>
  <c r="T665" i="8"/>
  <c r="AF665" i="8" s="1"/>
  <c r="D665" i="8"/>
  <c r="A665" i="8"/>
  <c r="BL664" i="8"/>
  <c r="T664" i="8"/>
  <c r="AF664" i="8" s="1"/>
  <c r="D664" i="8"/>
  <c r="A664" i="8"/>
  <c r="BL663" i="8"/>
  <c r="T663" i="8"/>
  <c r="AF663" i="8" s="1"/>
  <c r="D663" i="8"/>
  <c r="A663" i="8"/>
  <c r="BL662" i="8"/>
  <c r="AF662" i="8"/>
  <c r="T662" i="8"/>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AF642" i="8"/>
  <c r="T642" i="8"/>
  <c r="D642" i="8"/>
  <c r="A642" i="8"/>
  <c r="BL641" i="8"/>
  <c r="AF641" i="8"/>
  <c r="T641" i="8"/>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AF634" i="8"/>
  <c r="T634" i="8"/>
  <c r="D634" i="8"/>
  <c r="A634" i="8"/>
  <c r="BL633" i="8"/>
  <c r="T633" i="8"/>
  <c r="AF633" i="8" s="1"/>
  <c r="D633" i="8"/>
  <c r="A633" i="8"/>
  <c r="BL632" i="8"/>
  <c r="T632" i="8"/>
  <c r="AF632" i="8" s="1"/>
  <c r="D632" i="8"/>
  <c r="A632" i="8"/>
  <c r="BL631" i="8"/>
  <c r="T631" i="8"/>
  <c r="AF631" i="8" s="1"/>
  <c r="D631" i="8"/>
  <c r="A631" i="8"/>
  <c r="BL630" i="8"/>
  <c r="AF630" i="8"/>
  <c r="T630" i="8"/>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AF617" i="8"/>
  <c r="T617" i="8"/>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AF594" i="8"/>
  <c r="T594" i="8"/>
  <c r="D594" i="8"/>
  <c r="A594" i="8"/>
  <c r="BL593" i="8"/>
  <c r="T593" i="8"/>
  <c r="AF593" i="8" s="1"/>
  <c r="D593" i="8"/>
  <c r="A593" i="8"/>
  <c r="BL592" i="8"/>
  <c r="T592" i="8"/>
  <c r="AF592" i="8" s="1"/>
  <c r="D592" i="8"/>
  <c r="A592" i="8"/>
  <c r="BL591" i="8"/>
  <c r="T591" i="8"/>
  <c r="AF591" i="8" s="1"/>
  <c r="D591" i="8"/>
  <c r="A591" i="8"/>
  <c r="BL590" i="8"/>
  <c r="AF590" i="8"/>
  <c r="T590" i="8"/>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AF562" i="8"/>
  <c r="T562" i="8"/>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AF526" i="8"/>
  <c r="T526" i="8"/>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AF514" i="8"/>
  <c r="T514" i="8"/>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AF490" i="8"/>
  <c r="T490" i="8"/>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AF461" i="8"/>
  <c r="T461" i="8"/>
  <c r="D461" i="8"/>
  <c r="A461" i="8"/>
  <c r="BL460" i="8"/>
  <c r="AF460" i="8"/>
  <c r="T460" i="8"/>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AF454" i="8"/>
  <c r="T454" i="8"/>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AF424" i="8"/>
  <c r="T424" i="8"/>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AF399" i="8"/>
  <c r="T399" i="8"/>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AF391" i="8"/>
  <c r="T391" i="8"/>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AF375" i="8"/>
  <c r="T375" i="8"/>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AF347" i="8"/>
  <c r="T347" i="8"/>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AF333" i="8"/>
  <c r="T333" i="8"/>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AF311" i="8"/>
  <c r="T311" i="8"/>
  <c r="D311" i="8"/>
  <c r="A311" i="8"/>
  <c r="BL310" i="8"/>
  <c r="T310" i="8"/>
  <c r="AF310" i="8" s="1"/>
  <c r="D310" i="8"/>
  <c r="A310" i="8"/>
  <c r="BL309" i="8"/>
  <c r="AF309" i="8"/>
  <c r="T309" i="8"/>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AF275" i="8"/>
  <c r="T275" i="8"/>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AF238" i="8"/>
  <c r="T238" i="8"/>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AF218" i="8"/>
  <c r="T218" i="8"/>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AF202" i="8"/>
  <c r="T202" i="8"/>
  <c r="D202" i="8"/>
  <c r="A202" i="8"/>
  <c r="BL201" i="8"/>
  <c r="AF201" i="8"/>
  <c r="T201" i="8"/>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AF178" i="8"/>
  <c r="T178" i="8"/>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AF166" i="8"/>
  <c r="T166" i="8"/>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AF156" i="8"/>
  <c r="T156" i="8"/>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AF137" i="8"/>
  <c r="T137" i="8"/>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AF130" i="8"/>
  <c r="T130" i="8"/>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AF95" i="8"/>
  <c r="T95" i="8"/>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AF75" i="8"/>
  <c r="T75" i="8"/>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AF60" i="8"/>
  <c r="T60" i="8"/>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AF38" i="8"/>
  <c r="T38" i="8"/>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AF20" i="8"/>
  <c r="T20" i="8"/>
  <c r="D20" i="8"/>
  <c r="A20" i="8"/>
  <c r="BL19" i="8"/>
  <c r="AV19" i="8" a="1"/>
  <c r="AV19" i="8" s="1"/>
  <c r="AT19" i="8"/>
  <c r="T19" i="8"/>
  <c r="AF19" i="8" s="1"/>
  <c r="D19" i="8"/>
  <c r="A19" i="8"/>
  <c r="BL18" i="8"/>
  <c r="AT18" i="8"/>
  <c r="T18" i="8"/>
  <c r="AF18" i="8" s="1"/>
  <c r="D18" i="8"/>
  <c r="A18" i="8"/>
  <c r="BL17" i="8"/>
  <c r="AT17" i="8"/>
  <c r="T17" i="8"/>
  <c r="AF17" i="8" s="1"/>
  <c r="D17" i="8"/>
  <c r="A17" i="8"/>
  <c r="BL16" i="8"/>
  <c r="AT16" i="8"/>
  <c r="AF16" i="8"/>
  <c r="T16" i="8"/>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E21" i="2" s="1"/>
  <c r="AC21" i="2" s="1"/>
  <c r="AW81" i="7"/>
  <c r="BM104" i="7" s="1"/>
  <c r="P81" i="7"/>
  <c r="F81" i="7"/>
  <c r="E20" i="2" s="1"/>
  <c r="AW80" i="7"/>
  <c r="BM103" i="7" s="1"/>
  <c r="P80" i="7"/>
  <c r="F80" i="7"/>
  <c r="E19" i="2" s="1"/>
  <c r="AF19" i="2" s="1"/>
  <c r="AW79" i="7"/>
  <c r="BM102" i="7" s="1"/>
  <c r="P79" i="7"/>
  <c r="F79" i="7"/>
  <c r="AW78" i="7"/>
  <c r="BM101" i="7" s="1"/>
  <c r="P78" i="7"/>
  <c r="F78" i="7"/>
  <c r="AW77" i="7"/>
  <c r="BM100" i="7" s="1"/>
  <c r="P77" i="7"/>
  <c r="F77" i="7"/>
  <c r="E16" i="2" s="1"/>
  <c r="V36" i="7"/>
  <c r="T36" i="7"/>
  <c r="U36" i="7" s="1"/>
  <c r="P36" i="7"/>
  <c r="O36" i="7"/>
  <c r="V35" i="7"/>
  <c r="T35" i="7"/>
  <c r="U35" i="7" s="1"/>
  <c r="P35" i="7"/>
  <c r="O35" i="7"/>
  <c r="V34" i="7"/>
  <c r="W34" i="7" s="1"/>
  <c r="T34" i="7"/>
  <c r="U34" i="7" s="1"/>
  <c r="P34" i="7"/>
  <c r="O34" i="7"/>
  <c r="G34" i="7"/>
  <c r="V33" i="7"/>
  <c r="T33" i="7"/>
  <c r="U33" i="7" s="1"/>
  <c r="P33" i="7"/>
  <c r="O33" i="7"/>
  <c r="V32" i="7"/>
  <c r="W32" i="7" s="1"/>
  <c r="T32" i="7"/>
  <c r="P32" i="7"/>
  <c r="O32" i="7"/>
  <c r="V31" i="7"/>
  <c r="W31" i="7" s="1"/>
  <c r="J31" i="7" s="1"/>
  <c r="O39" i="3" s="1"/>
  <c r="T31" i="7"/>
  <c r="R40" i="4" s="1"/>
  <c r="P31" i="7"/>
  <c r="O31" i="7"/>
  <c r="V30" i="7"/>
  <c r="T30" i="7"/>
  <c r="U30" i="7" s="1"/>
  <c r="S39" i="4" s="1"/>
  <c r="Y39" i="4" s="1"/>
  <c r="P30" i="7"/>
  <c r="O30" i="7"/>
  <c r="V29" i="7"/>
  <c r="T29" i="7"/>
  <c r="P29" i="7"/>
  <c r="O29" i="7"/>
  <c r="G29" i="7"/>
  <c r="V28" i="7"/>
  <c r="I28" i="7" s="1"/>
  <c r="N36" i="3" s="1"/>
  <c r="T28" i="7"/>
  <c r="R37" i="4" s="1"/>
  <c r="P28" i="7"/>
  <c r="O28" i="7"/>
  <c r="V27" i="7"/>
  <c r="T27" i="7"/>
  <c r="P27" i="7"/>
  <c r="O27" i="7"/>
  <c r="V26" i="7"/>
  <c r="X26" i="7" s="1"/>
  <c r="T26" i="7"/>
  <c r="U26" i="7" s="1"/>
  <c r="P26" i="7"/>
  <c r="O26" i="7"/>
  <c r="V25" i="7"/>
  <c r="W25" i="7" s="1"/>
  <c r="T25" i="7"/>
  <c r="U25" i="7" s="1"/>
  <c r="S34" i="4" s="1"/>
  <c r="Y34" i="4" s="1"/>
  <c r="P25" i="7"/>
  <c r="O25" i="7"/>
  <c r="V24" i="7"/>
  <c r="W24" i="7" s="1"/>
  <c r="T24" i="7"/>
  <c r="P24" i="7"/>
  <c r="O24" i="7"/>
  <c r="V23" i="7"/>
  <c r="W23" i="7" s="1"/>
  <c r="T23" i="7"/>
  <c r="P23" i="7"/>
  <c r="O23" i="7"/>
  <c r="V22" i="7"/>
  <c r="W22" i="7" s="1"/>
  <c r="T22" i="7"/>
  <c r="R31" i="4" s="1"/>
  <c r="P22" i="7"/>
  <c r="O22" i="7"/>
  <c r="V21" i="7"/>
  <c r="W21" i="7" s="1"/>
  <c r="T21" i="7"/>
  <c r="P21" i="7"/>
  <c r="O21" i="7"/>
  <c r="V20" i="7"/>
  <c r="T20" i="7"/>
  <c r="P20" i="7"/>
  <c r="O20" i="7"/>
  <c r="V19" i="7"/>
  <c r="W19" i="7" s="1"/>
  <c r="U19" i="7"/>
  <c r="S28" i="4" s="1"/>
  <c r="Y28" i="4" s="1"/>
  <c r="T19" i="7"/>
  <c r="P19" i="7"/>
  <c r="O19" i="7"/>
  <c r="V18" i="7"/>
  <c r="W18" i="7" s="1"/>
  <c r="T18" i="7"/>
  <c r="P18" i="7"/>
  <c r="O18" i="7"/>
  <c r="V17" i="7"/>
  <c r="W17" i="7" s="1"/>
  <c r="T17" i="7"/>
  <c r="P17" i="7"/>
  <c r="O17" i="7"/>
  <c r="V16" i="7"/>
  <c r="T16" i="7"/>
  <c r="U16" i="7" s="1"/>
  <c r="S25" i="4" s="1"/>
  <c r="Y25" i="4" s="1"/>
  <c r="P16" i="7"/>
  <c r="O16" i="7"/>
  <c r="V15" i="7"/>
  <c r="W15" i="7" s="1"/>
  <c r="T15" i="7"/>
  <c r="P15" i="7"/>
  <c r="O15" i="7"/>
  <c r="V14" i="7"/>
  <c r="W14" i="7" s="1"/>
  <c r="T14" i="7"/>
  <c r="P14" i="7"/>
  <c r="O14" i="7"/>
  <c r="V13" i="7"/>
  <c r="T13" i="7"/>
  <c r="R22" i="4" s="1"/>
  <c r="P13" i="7"/>
  <c r="O13" i="7"/>
  <c r="V12" i="7"/>
  <c r="T12" i="7"/>
  <c r="U12" i="7" s="1"/>
  <c r="S21" i="4" s="1"/>
  <c r="Y21" i="4" s="1"/>
  <c r="P12" i="7"/>
  <c r="O12" i="7"/>
  <c r="V11" i="7"/>
  <c r="T11" i="7"/>
  <c r="P11" i="7"/>
  <c r="O11" i="7"/>
  <c r="V10" i="7"/>
  <c r="T10" i="7"/>
  <c r="R19" i="4" s="1"/>
  <c r="P10" i="7"/>
  <c r="O10" i="7"/>
  <c r="V9" i="7"/>
  <c r="T9" i="7"/>
  <c r="U9" i="7" s="1"/>
  <c r="P9" i="7"/>
  <c r="O9" i="7"/>
  <c r="V8" i="7"/>
  <c r="W8" i="7" s="1"/>
  <c r="T8" i="7"/>
  <c r="U8" i="7" s="1"/>
  <c r="S17" i="4" s="1"/>
  <c r="Y17" i="4" s="1"/>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O39" i="4"/>
  <c r="W38" i="4"/>
  <c r="O38" i="4"/>
  <c r="W37" i="4"/>
  <c r="O37" i="4"/>
  <c r="W36" i="4"/>
  <c r="O36" i="4"/>
  <c r="W35" i="4"/>
  <c r="S35" i="4"/>
  <c r="Y35" i="4" s="1"/>
  <c r="R35" i="4"/>
  <c r="O35" i="4"/>
  <c r="W34" i="4"/>
  <c r="O34" i="4"/>
  <c r="W33" i="4"/>
  <c r="O33" i="4"/>
  <c r="W32" i="4"/>
  <c r="O32" i="4"/>
  <c r="W31" i="4"/>
  <c r="O31" i="4"/>
  <c r="W30" i="4"/>
  <c r="O30" i="4"/>
  <c r="W29" i="4"/>
  <c r="O29" i="4"/>
  <c r="W28" i="4"/>
  <c r="R28" i="4"/>
  <c r="O28" i="4"/>
  <c r="W27" i="4"/>
  <c r="O27" i="4"/>
  <c r="W26" i="4"/>
  <c r="O26" i="4"/>
  <c r="W25" i="4"/>
  <c r="O25" i="4"/>
  <c r="W24" i="4"/>
  <c r="O24" i="4"/>
  <c r="W23" i="4"/>
  <c r="O23" i="4"/>
  <c r="W22" i="4"/>
  <c r="O22" i="4"/>
  <c r="W21" i="4"/>
  <c r="R21" i="4"/>
  <c r="O21" i="4"/>
  <c r="W20" i="4"/>
  <c r="O20" i="4"/>
  <c r="W19" i="4"/>
  <c r="O19" i="4"/>
  <c r="W18" i="4"/>
  <c r="S18" i="4"/>
  <c r="Y18" i="4" s="1"/>
  <c r="R18" i="4"/>
  <c r="O18" i="4"/>
  <c r="W17" i="4"/>
  <c r="O17" i="4"/>
  <c r="E11" i="4"/>
  <c r="Y10" i="4"/>
  <c r="E10" i="4"/>
  <c r="Y9" i="4"/>
  <c r="Y8" i="4"/>
  <c r="J8" i="4"/>
  <c r="Y7" i="4"/>
  <c r="N48" i="3"/>
  <c r="L48" i="3"/>
  <c r="E48" i="3"/>
  <c r="L42" i="3"/>
  <c r="L37" i="3"/>
  <c r="F11" i="3"/>
  <c r="F10" i="3"/>
  <c r="K8" i="3"/>
  <c r="Y22" i="2"/>
  <c r="X22" i="2"/>
  <c r="W21" i="2"/>
  <c r="W20" i="2"/>
  <c r="W19" i="2"/>
  <c r="W18" i="2"/>
  <c r="E18" i="2"/>
  <c r="AF18" i="2" s="1"/>
  <c r="W17" i="2"/>
  <c r="E17" i="2"/>
  <c r="AG17" i="2" s="1"/>
  <c r="W16" i="2"/>
  <c r="Y15" i="2"/>
  <c r="X15" i="2"/>
  <c r="F11" i="2"/>
  <c r="F10" i="2"/>
  <c r="J8" i="2"/>
  <c r="U28" i="7" l="1"/>
  <c r="S37" i="4" s="1"/>
  <c r="Y37" i="4" s="1"/>
  <c r="R34" i="4"/>
  <c r="AD21" i="2"/>
  <c r="U13" i="7"/>
  <c r="S22" i="4" s="1"/>
  <c r="Y22" i="4" s="1"/>
  <c r="AE21" i="2"/>
  <c r="R39" i="4"/>
  <c r="X16" i="7"/>
  <c r="U10" i="7"/>
  <c r="S19" i="4" s="1"/>
  <c r="Y19" i="4" s="1"/>
  <c r="W16" i="7"/>
  <c r="R25" i="4"/>
  <c r="X20" i="7"/>
  <c r="I36" i="7"/>
  <c r="N44" i="3" s="1"/>
  <c r="X12" i="7"/>
  <c r="X14" i="7"/>
  <c r="Z14" i="7" s="1"/>
  <c r="R23" i="4"/>
  <c r="I8" i="7"/>
  <c r="N16" i="3" s="1"/>
  <c r="U14" i="7"/>
  <c r="S23" i="4" s="1"/>
  <c r="Y23" i="4" s="1"/>
  <c r="H16" i="7"/>
  <c r="M24" i="3" s="1"/>
  <c r="W13" i="7"/>
  <c r="X13" i="7"/>
  <c r="U18" i="7"/>
  <c r="S27" i="4" s="1"/>
  <c r="Y27" i="4" s="1"/>
  <c r="R27" i="4"/>
  <c r="U15" i="7"/>
  <c r="S24" i="4" s="1"/>
  <c r="Y24" i="4" s="1"/>
  <c r="R24" i="4"/>
  <c r="Y16" i="7"/>
  <c r="Z25" i="4" s="1"/>
  <c r="U20" i="7"/>
  <c r="S29" i="4" s="1"/>
  <c r="Y29" i="4" s="1"/>
  <c r="R29" i="4"/>
  <c r="U32" i="7"/>
  <c r="S41" i="4" s="1"/>
  <c r="Y41" i="4" s="1"/>
  <c r="X32" i="7"/>
  <c r="R41" i="4"/>
  <c r="AX7" i="8" a="1"/>
  <c r="AX7" i="8" s="1"/>
  <c r="D21" i="5" s="1"/>
  <c r="AX31" i="8" a="1"/>
  <c r="AX31" i="8" s="1"/>
  <c r="AX13" i="8" a="1"/>
  <c r="AX13" i="8" s="1"/>
  <c r="AX18" i="8" a="1"/>
  <c r="AX18" i="8" s="1"/>
  <c r="AX10" i="8" a="1"/>
  <c r="AX10" i="8" s="1"/>
  <c r="D24" i="5" s="1"/>
  <c r="R33" i="4"/>
  <c r="X24" i="7"/>
  <c r="U24" i="7"/>
  <c r="S33" i="4" s="1"/>
  <c r="Y33" i="4" s="1"/>
  <c r="Y15" i="7"/>
  <c r="Z24" i="4" s="1"/>
  <c r="AD20" i="2"/>
  <c r="Z22" i="7"/>
  <c r="T31" i="4" s="1"/>
  <c r="X31" i="4" s="1"/>
  <c r="AG16" i="2"/>
  <c r="AD16" i="2"/>
  <c r="W9" i="7"/>
  <c r="X9" i="7"/>
  <c r="U21" i="7"/>
  <c r="S30" i="4" s="1"/>
  <c r="Y30" i="4" s="1"/>
  <c r="R30" i="4"/>
  <c r="X23" i="7"/>
  <c r="U23" i="7"/>
  <c r="R32" i="4"/>
  <c r="Y14" i="7"/>
  <c r="Z23" i="4" s="1"/>
  <c r="AE20" i="2"/>
  <c r="X15" i="7"/>
  <c r="Z15" i="7" s="1"/>
  <c r="T24" i="4" s="1"/>
  <c r="X24" i="4" s="1"/>
  <c r="U27" i="7"/>
  <c r="S36" i="4" s="1"/>
  <c r="Y36" i="4" s="1"/>
  <c r="R36" i="4"/>
  <c r="R17" i="4"/>
  <c r="U11" i="7"/>
  <c r="S20" i="4" s="1"/>
  <c r="Y20" i="4" s="1"/>
  <c r="R20" i="4"/>
  <c r="W12" i="7"/>
  <c r="G14" i="7"/>
  <c r="L22" i="3" s="1"/>
  <c r="U17" i="7"/>
  <c r="R26" i="4"/>
  <c r="W20" i="7"/>
  <c r="U29" i="7"/>
  <c r="S38" i="4" s="1"/>
  <c r="Y38" i="4" s="1"/>
  <c r="R38" i="4"/>
  <c r="J34" i="7"/>
  <c r="O42" i="3" s="1"/>
  <c r="F13" i="7"/>
  <c r="E21" i="3" s="1"/>
  <c r="F15" i="7"/>
  <c r="E23" i="3" s="1"/>
  <c r="H24" i="7"/>
  <c r="M32" i="3" s="1"/>
  <c r="W29" i="7"/>
  <c r="X29" i="7"/>
  <c r="W35" i="7"/>
  <c r="X35" i="7"/>
  <c r="Y8" i="7"/>
  <c r="Z17" i="4" s="1"/>
  <c r="F12" i="7"/>
  <c r="E20" i="3" s="1"/>
  <c r="W26" i="7"/>
  <c r="Z26" i="7" s="1"/>
  <c r="T35" i="4" s="1"/>
  <c r="X35" i="4" s="1"/>
  <c r="Y34" i="7"/>
  <c r="J25" i="7"/>
  <c r="O33" i="3" s="1"/>
  <c r="J19" i="7"/>
  <c r="O27" i="3" s="1"/>
  <c r="F9" i="7"/>
  <c r="E17" i="3" s="1"/>
  <c r="H8" i="7"/>
  <c r="M16" i="3" s="1"/>
  <c r="F27" i="7"/>
  <c r="E35" i="3" s="1"/>
  <c r="F23" i="7"/>
  <c r="E31" i="3" s="1"/>
  <c r="F14" i="7"/>
  <c r="E22" i="3" s="1"/>
  <c r="I29" i="7"/>
  <c r="N37" i="3" s="1"/>
  <c r="G20" i="7"/>
  <c r="L28" i="3" s="1"/>
  <c r="I17" i="7"/>
  <c r="N25" i="3" s="1"/>
  <c r="I16" i="7"/>
  <c r="N24" i="3" s="1"/>
  <c r="G15" i="7"/>
  <c r="L23" i="3" s="1"/>
  <c r="F20" i="7"/>
  <c r="E28" i="3" s="1"/>
  <c r="V81" i="7"/>
  <c r="AK5" i="8" s="1"/>
  <c r="X22" i="7"/>
  <c r="U22" i="7"/>
  <c r="S31" i="4" s="1"/>
  <c r="Y31" i="4" s="1"/>
  <c r="Z24" i="7"/>
  <c r="T33" i="4" s="1"/>
  <c r="X33" i="4" s="1"/>
  <c r="X27" i="7"/>
  <c r="W11" i="7"/>
  <c r="X11" i="7"/>
  <c r="X33" i="7"/>
  <c r="W33" i="7"/>
  <c r="AV21" i="8" a="1"/>
  <c r="AV21" i="8" s="1"/>
  <c r="AV23" i="8" a="1"/>
  <c r="AV23" i="8" s="1"/>
  <c r="BA10" i="8"/>
  <c r="AY31" i="8"/>
  <c r="J45" i="5" s="1"/>
  <c r="AV34" i="8" a="1"/>
  <c r="AV34" i="8" s="1"/>
  <c r="AX39" i="8" a="1"/>
  <c r="AX39" i="8" s="1"/>
  <c r="AK988" i="8"/>
  <c r="AK980" i="8"/>
  <c r="AK972" i="8"/>
  <c r="AK999" i="8"/>
  <c r="AK991" i="8"/>
  <c r="AK983" i="8"/>
  <c r="AK998" i="8"/>
  <c r="AK990" i="8"/>
  <c r="AK982" i="8"/>
  <c r="AK974" i="8"/>
  <c r="AK1001" i="8"/>
  <c r="AK979" i="8"/>
  <c r="AK978" i="8"/>
  <c r="AK969" i="8"/>
  <c r="AK964" i="8"/>
  <c r="AK986" i="8"/>
  <c r="AK959" i="8"/>
  <c r="AK992" i="8"/>
  <c r="AK976" i="8"/>
  <c r="AK962" i="8"/>
  <c r="AK971" i="8"/>
  <c r="AK965" i="8"/>
  <c r="AK997" i="8"/>
  <c r="AK989" i="8"/>
  <c r="AK966" i="8"/>
  <c r="AK958" i="8"/>
  <c r="AK994" i="8"/>
  <c r="AK981" i="8"/>
  <c r="AK953" i="8"/>
  <c r="AK995" i="8"/>
  <c r="AK970" i="8"/>
  <c r="AK947" i="8"/>
  <c r="AK950" i="8"/>
  <c r="AK942" i="8"/>
  <c r="AK937" i="8"/>
  <c r="AK956" i="8"/>
  <c r="AK948" i="8"/>
  <c r="AK940" i="8"/>
  <c r="AK968" i="8"/>
  <c r="AK949" i="8"/>
  <c r="AK941" i="8"/>
  <c r="AK984" i="8"/>
  <c r="AK952" i="8"/>
  <c r="AK944" i="8"/>
  <c r="AK936" i="8"/>
  <c r="AK928" i="8"/>
  <c r="AK943" i="8"/>
  <c r="AK923" i="8"/>
  <c r="AK946" i="8"/>
  <c r="AK938" i="8"/>
  <c r="AK934" i="8"/>
  <c r="AK918" i="8"/>
  <c r="AK910" i="8"/>
  <c r="AK931" i="8"/>
  <c r="AK921" i="8"/>
  <c r="AK905" i="8"/>
  <c r="AK963" i="8"/>
  <c r="AK960" i="8"/>
  <c r="AK957" i="8"/>
  <c r="AK939" i="8"/>
  <c r="AK926" i="8"/>
  <c r="AK922" i="8"/>
  <c r="AK906" i="8"/>
  <c r="AK927" i="8"/>
  <c r="AK917" i="8"/>
  <c r="AK924" i="8"/>
  <c r="AK919" i="8"/>
  <c r="AK897" i="8"/>
  <c r="AK889" i="8"/>
  <c r="AK915" i="8"/>
  <c r="AK911" i="8"/>
  <c r="AK907" i="8"/>
  <c r="AK902" i="8"/>
  <c r="AK900" i="8"/>
  <c r="AK892" i="8"/>
  <c r="AK884" i="8"/>
  <c r="AK895" i="8"/>
  <c r="AK887" i="8"/>
  <c r="AK879" i="8"/>
  <c r="AK890" i="8"/>
  <c r="AK882" i="8"/>
  <c r="AK954" i="8"/>
  <c r="AK912" i="8"/>
  <c r="AK929" i="8"/>
  <c r="AK916" i="8"/>
  <c r="AK899" i="8"/>
  <c r="AK883" i="8"/>
  <c r="AK875" i="8"/>
  <c r="AK932" i="8"/>
  <c r="AK930" i="8"/>
  <c r="AK904" i="8"/>
  <c r="AK894" i="8"/>
  <c r="AK886" i="8"/>
  <c r="AK870" i="8"/>
  <c r="AK877" i="8"/>
  <c r="AK869" i="8"/>
  <c r="AK861" i="8"/>
  <c r="AK853" i="8"/>
  <c r="AK845" i="8"/>
  <c r="AK896" i="8"/>
  <c r="AK856" i="8"/>
  <c r="AK848" i="8"/>
  <c r="AK901" i="8"/>
  <c r="AK880" i="8"/>
  <c r="AK867" i="8"/>
  <c r="AK859" i="8"/>
  <c r="AK851" i="8"/>
  <c r="AK862" i="8"/>
  <c r="AK854" i="8"/>
  <c r="AK846" i="8"/>
  <c r="AK838" i="8"/>
  <c r="AK908" i="8"/>
  <c r="AK885" i="8"/>
  <c r="AK881" i="8"/>
  <c r="AK871" i="8"/>
  <c r="AK863" i="8"/>
  <c r="AK855" i="8"/>
  <c r="AK847" i="8"/>
  <c r="AK839" i="8"/>
  <c r="AK831" i="8"/>
  <c r="AK823" i="8"/>
  <c r="AK893" i="8"/>
  <c r="AK888" i="8"/>
  <c r="AK866" i="8"/>
  <c r="AK858" i="8"/>
  <c r="AK850" i="8"/>
  <c r="AK842" i="8"/>
  <c r="AK834" i="8"/>
  <c r="AK818" i="8"/>
  <c r="AK874" i="8"/>
  <c r="AK857" i="8"/>
  <c r="AK832" i="8"/>
  <c r="AK816" i="8"/>
  <c r="AK812" i="8"/>
  <c r="AK808" i="8"/>
  <c r="AK800" i="8"/>
  <c r="AK796" i="8"/>
  <c r="AK792" i="8"/>
  <c r="AK835" i="8"/>
  <c r="AK833" i="8"/>
  <c r="AK829" i="8"/>
  <c r="AK817" i="8"/>
  <c r="AK860" i="8"/>
  <c r="AK841" i="8"/>
  <c r="AK830" i="8"/>
  <c r="AK814" i="8"/>
  <c r="AK809" i="8"/>
  <c r="AK805" i="8"/>
  <c r="AK801" i="8"/>
  <c r="AK793" i="8"/>
  <c r="AK865" i="8"/>
  <c r="AK836" i="8"/>
  <c r="AK828" i="8"/>
  <c r="AK827" i="8"/>
  <c r="AK813" i="8"/>
  <c r="AK837" i="8"/>
  <c r="AK849" i="8"/>
  <c r="AK844" i="8"/>
  <c r="AK873" i="8"/>
  <c r="AK840" i="8"/>
  <c r="AK822" i="8"/>
  <c r="AK811" i="8"/>
  <c r="AK807" i="8"/>
  <c r="AK799" i="8"/>
  <c r="AK795" i="8"/>
  <c r="AK791" i="8"/>
  <c r="AK787" i="8"/>
  <c r="AK783" i="8"/>
  <c r="AK779" i="8"/>
  <c r="AK775" i="8"/>
  <c r="AK852" i="8"/>
  <c r="AK820" i="8"/>
  <c r="AK819" i="8"/>
  <c r="AK794" i="8"/>
  <c r="AK774" i="8"/>
  <c r="AK768" i="8"/>
  <c r="AK824" i="8"/>
  <c r="AK789" i="8"/>
  <c r="AK788" i="8"/>
  <c r="AK773" i="8"/>
  <c r="AK772" i="8"/>
  <c r="AK765" i="8"/>
  <c r="AK761" i="8"/>
  <c r="AK757" i="8"/>
  <c r="AK778" i="8"/>
  <c r="AK825" i="8"/>
  <c r="AK810" i="8"/>
  <c r="AK777" i="8"/>
  <c r="AK776" i="8"/>
  <c r="AK786" i="8"/>
  <c r="AK770" i="8"/>
  <c r="AK802" i="8"/>
  <c r="AK785" i="8"/>
  <c r="AK784" i="8"/>
  <c r="AK769" i="8"/>
  <c r="AK764" i="8"/>
  <c r="AK760" i="8"/>
  <c r="AK756" i="8"/>
  <c r="AK748" i="8"/>
  <c r="AK744" i="8"/>
  <c r="AK740" i="8"/>
  <c r="AK736" i="8"/>
  <c r="AK732" i="8"/>
  <c r="AK728" i="8"/>
  <c r="AK724" i="8"/>
  <c r="AK781" i="8"/>
  <c r="AK780" i="8"/>
  <c r="AK714" i="8"/>
  <c r="AK710" i="8"/>
  <c r="AK766" i="8"/>
  <c r="AK763" i="8"/>
  <c r="AK758" i="8"/>
  <c r="AK746" i="8"/>
  <c r="AK745" i="8"/>
  <c r="AK735" i="8"/>
  <c r="AK730" i="8"/>
  <c r="AK729" i="8"/>
  <c r="AK719" i="8"/>
  <c r="AK806" i="8"/>
  <c r="AK711" i="8"/>
  <c r="AK755" i="8"/>
  <c r="AK750" i="8"/>
  <c r="AK749" i="8"/>
  <c r="AK739" i="8"/>
  <c r="AK734" i="8"/>
  <c r="AK733" i="8"/>
  <c r="AK718" i="8"/>
  <c r="AK762" i="8"/>
  <c r="AK759" i="8"/>
  <c r="AK767" i="8"/>
  <c r="AK717" i="8"/>
  <c r="AK713" i="8"/>
  <c r="AK709" i="8"/>
  <c r="AK701" i="8"/>
  <c r="AK697" i="8"/>
  <c r="AK693" i="8"/>
  <c r="AK689" i="8"/>
  <c r="AK685" i="8"/>
  <c r="AK681" i="8"/>
  <c r="AK677" i="8"/>
  <c r="AK669" i="8"/>
  <c r="AK665" i="8"/>
  <c r="AK661" i="8"/>
  <c r="AK657" i="8"/>
  <c r="AK653" i="8"/>
  <c r="AK649" i="8"/>
  <c r="AK645" i="8"/>
  <c r="AK637" i="8"/>
  <c r="AK633" i="8"/>
  <c r="AK629" i="8"/>
  <c r="AK625" i="8"/>
  <c r="AK621" i="8"/>
  <c r="AK617" i="8"/>
  <c r="AK613" i="8"/>
  <c r="AK782" i="8"/>
  <c r="AK747" i="8"/>
  <c r="AK742" i="8"/>
  <c r="AK741" i="8"/>
  <c r="AK731" i="8"/>
  <c r="AK726" i="8"/>
  <c r="AK725" i="8"/>
  <c r="AK694" i="8"/>
  <c r="AK679" i="8"/>
  <c r="AK678" i="8"/>
  <c r="AK663" i="8"/>
  <c r="AK662" i="8"/>
  <c r="AK712" i="8"/>
  <c r="AK700" i="8"/>
  <c r="AK668" i="8"/>
  <c r="AK652" i="8"/>
  <c r="AK743" i="8"/>
  <c r="AK699" i="8"/>
  <c r="AK698" i="8"/>
  <c r="AK683" i="8"/>
  <c r="AK682" i="8"/>
  <c r="AK666" i="8"/>
  <c r="AK651" i="8"/>
  <c r="AK650" i="8"/>
  <c r="AK727" i="8"/>
  <c r="AK704" i="8"/>
  <c r="AK688" i="8"/>
  <c r="AK672" i="8"/>
  <c r="AK703" i="8"/>
  <c r="AK702" i="8"/>
  <c r="AK754" i="8"/>
  <c r="AK753" i="8"/>
  <c r="AK738" i="8"/>
  <c r="AK737" i="8"/>
  <c r="AK716" i="8"/>
  <c r="AK707" i="8"/>
  <c r="AK706" i="8"/>
  <c r="AK691" i="8"/>
  <c r="AK690" i="8"/>
  <c r="AK675" i="8"/>
  <c r="AK674" i="8"/>
  <c r="AK659" i="8"/>
  <c r="AK658" i="8"/>
  <c r="AK643" i="8"/>
  <c r="AK642" i="8"/>
  <c r="AK627" i="8"/>
  <c r="AK626" i="8"/>
  <c r="AK611" i="8"/>
  <c r="AK610" i="8"/>
  <c r="AK605" i="8"/>
  <c r="AK601" i="8"/>
  <c r="AK597" i="8"/>
  <c r="AK593" i="8"/>
  <c r="AK589" i="8"/>
  <c r="AK585" i="8"/>
  <c r="AK581" i="8"/>
  <c r="AK577" i="8"/>
  <c r="AK573" i="8"/>
  <c r="AK569" i="8"/>
  <c r="AK565" i="8"/>
  <c r="AK561" i="8"/>
  <c r="AK557" i="8"/>
  <c r="AK553" i="8"/>
  <c r="AK549" i="8"/>
  <c r="AK545" i="8"/>
  <c r="AK722" i="8"/>
  <c r="AK721" i="8"/>
  <c r="AK696" i="8"/>
  <c r="AK680" i="8"/>
  <c r="AK664" i="8"/>
  <c r="AK648" i="8"/>
  <c r="AK632" i="8"/>
  <c r="AK616" i="8"/>
  <c r="AK619" i="8"/>
  <c r="AK596" i="8"/>
  <c r="AK580" i="8"/>
  <c r="AK564" i="8"/>
  <c r="AK647" i="8"/>
  <c r="AK623" i="8"/>
  <c r="AK620" i="8"/>
  <c r="AK615" i="8"/>
  <c r="AK595" i="8"/>
  <c r="AK594" i="8"/>
  <c r="AK579" i="8"/>
  <c r="AK578" i="8"/>
  <c r="AK563" i="8"/>
  <c r="AK562" i="8"/>
  <c r="AK547" i="8"/>
  <c r="AK543" i="8"/>
  <c r="AK687" i="8"/>
  <c r="AK686" i="8"/>
  <c r="AK624" i="8"/>
  <c r="AK600" i="8"/>
  <c r="AK584" i="8"/>
  <c r="AK568" i="8"/>
  <c r="AK552" i="8"/>
  <c r="AK671" i="8"/>
  <c r="AK670" i="8"/>
  <c r="AK646" i="8"/>
  <c r="AK644" i="8"/>
  <c r="AK638" i="8"/>
  <c r="AK634" i="8"/>
  <c r="AK630" i="8"/>
  <c r="AK599" i="8"/>
  <c r="AK598" i="8"/>
  <c r="AK583" i="8"/>
  <c r="AK582" i="8"/>
  <c r="AK567" i="8"/>
  <c r="AK566" i="8"/>
  <c r="AK551" i="8"/>
  <c r="AK550" i="8"/>
  <c r="AK655" i="8"/>
  <c r="AK654" i="8"/>
  <c r="AK628" i="8"/>
  <c r="AK692" i="8"/>
  <c r="AK635" i="8"/>
  <c r="AK676" i="8"/>
  <c r="AK639" i="8"/>
  <c r="AK636" i="8"/>
  <c r="AK631" i="8"/>
  <c r="AK622" i="8"/>
  <c r="AK618" i="8"/>
  <c r="AK614" i="8"/>
  <c r="AK608" i="8"/>
  <c r="AK592" i="8"/>
  <c r="AK576" i="8"/>
  <c r="AK560" i="8"/>
  <c r="AK660" i="8"/>
  <c r="AK640" i="8"/>
  <c r="AK612" i="8"/>
  <c r="AK607" i="8"/>
  <c r="AK606" i="8"/>
  <c r="AK591" i="8"/>
  <c r="AK590" i="8"/>
  <c r="AK575" i="8"/>
  <c r="AK574" i="8"/>
  <c r="AK559" i="8"/>
  <c r="AK558" i="8"/>
  <c r="AK542" i="8"/>
  <c r="AK538" i="8"/>
  <c r="AK534" i="8"/>
  <c r="AK530" i="8"/>
  <c r="AK526" i="8"/>
  <c r="AK522" i="8"/>
  <c r="AK518" i="8"/>
  <c r="AK514" i="8"/>
  <c r="AK510" i="8"/>
  <c r="AK506" i="8"/>
  <c r="AK502" i="8"/>
  <c r="AK498" i="8"/>
  <c r="AK494" i="8"/>
  <c r="AK490" i="8"/>
  <c r="AK486" i="8"/>
  <c r="AK482" i="8"/>
  <c r="AK478" i="8"/>
  <c r="AK474" i="8"/>
  <c r="AK470" i="8"/>
  <c r="AK466" i="8"/>
  <c r="AK462" i="8"/>
  <c r="AK458" i="8"/>
  <c r="AK454" i="8"/>
  <c r="AK450" i="8"/>
  <c r="AK446" i="8"/>
  <c r="AK442" i="8"/>
  <c r="AK438" i="8"/>
  <c r="AK434" i="8"/>
  <c r="AK430" i="8"/>
  <c r="AK426" i="8"/>
  <c r="AK422" i="8"/>
  <c r="AK555" i="8"/>
  <c r="AK554" i="8"/>
  <c r="AK544" i="8"/>
  <c r="AK541" i="8"/>
  <c r="AK536" i="8"/>
  <c r="AK535" i="8"/>
  <c r="AK525" i="8"/>
  <c r="AK520" i="8"/>
  <c r="AK519" i="8"/>
  <c r="AK509" i="8"/>
  <c r="AK504" i="8"/>
  <c r="AK503" i="8"/>
  <c r="AK493" i="8"/>
  <c r="AK488" i="8"/>
  <c r="AK487" i="8"/>
  <c r="AK477" i="8"/>
  <c r="AK472" i="8"/>
  <c r="AK471" i="8"/>
  <c r="AK548" i="8"/>
  <c r="AK540" i="8"/>
  <c r="AK539" i="8"/>
  <c r="AK529" i="8"/>
  <c r="AK524" i="8"/>
  <c r="AK523" i="8"/>
  <c r="AK513" i="8"/>
  <c r="AK508" i="8"/>
  <c r="AK507" i="8"/>
  <c r="AK497" i="8"/>
  <c r="AK492" i="8"/>
  <c r="AK491" i="8"/>
  <c r="AK481" i="8"/>
  <c r="AK476" i="8"/>
  <c r="AK475" i="8"/>
  <c r="AK465" i="8"/>
  <c r="AK546" i="8"/>
  <c r="AK533" i="8"/>
  <c r="AK528" i="8"/>
  <c r="AK527" i="8"/>
  <c r="AK517" i="8"/>
  <c r="AK512" i="8"/>
  <c r="AK511" i="8"/>
  <c r="AK604" i="8"/>
  <c r="AK603" i="8"/>
  <c r="AK602" i="8"/>
  <c r="AK588" i="8"/>
  <c r="AK587" i="8"/>
  <c r="AK586" i="8"/>
  <c r="AK572" i="8"/>
  <c r="AK537" i="8"/>
  <c r="AK532" i="8"/>
  <c r="AK531" i="8"/>
  <c r="AK521" i="8"/>
  <c r="AK516" i="8"/>
  <c r="AK515" i="8"/>
  <c r="AK505" i="8"/>
  <c r="AK500" i="8"/>
  <c r="AK499" i="8"/>
  <c r="AK489" i="8"/>
  <c r="AK484" i="8"/>
  <c r="AK483" i="8"/>
  <c r="AK473" i="8"/>
  <c r="AK468" i="8"/>
  <c r="AK467" i="8"/>
  <c r="AK457" i="8"/>
  <c r="AK452" i="8"/>
  <c r="AK451" i="8"/>
  <c r="AK441" i="8"/>
  <c r="AK436" i="8"/>
  <c r="AK435" i="8"/>
  <c r="AK425" i="8"/>
  <c r="AK418" i="8"/>
  <c r="AK414" i="8"/>
  <c r="AK410" i="8"/>
  <c r="AK406" i="8"/>
  <c r="AK402" i="8"/>
  <c r="AK398" i="8"/>
  <c r="AK394" i="8"/>
  <c r="AK390" i="8"/>
  <c r="AK386" i="8"/>
  <c r="AK382" i="8"/>
  <c r="AK378" i="8"/>
  <c r="AK374" i="8"/>
  <c r="AK370" i="8"/>
  <c r="AK366" i="8"/>
  <c r="AK362" i="8"/>
  <c r="AK358" i="8"/>
  <c r="AK354" i="8"/>
  <c r="AK350" i="8"/>
  <c r="AK346" i="8"/>
  <c r="AK342" i="8"/>
  <c r="AK338" i="8"/>
  <c r="AK334" i="8"/>
  <c r="AK571" i="8"/>
  <c r="AK570" i="8"/>
  <c r="AK556" i="8"/>
  <c r="AK464" i="8"/>
  <c r="AK444" i="8"/>
  <c r="AK416" i="8"/>
  <c r="AK415" i="8"/>
  <c r="AK400" i="8"/>
  <c r="AK399" i="8"/>
  <c r="AK384" i="8"/>
  <c r="AK383" i="8"/>
  <c r="AK368" i="8"/>
  <c r="AK367" i="8"/>
  <c r="AK449" i="8"/>
  <c r="AK448" i="8"/>
  <c r="AK445" i="8"/>
  <c r="AK431" i="8"/>
  <c r="AK427" i="8"/>
  <c r="AK421" i="8"/>
  <c r="AK405" i="8"/>
  <c r="AK389" i="8"/>
  <c r="AK373" i="8"/>
  <c r="AK440" i="8"/>
  <c r="AK423" i="8"/>
  <c r="AK420" i="8"/>
  <c r="AK419" i="8"/>
  <c r="AK404" i="8"/>
  <c r="AK403" i="8"/>
  <c r="AK388" i="8"/>
  <c r="AK387" i="8"/>
  <c r="AK372" i="8"/>
  <c r="AK371" i="8"/>
  <c r="AK496" i="8"/>
  <c r="AK495" i="8"/>
  <c r="AK463" i="8"/>
  <c r="AK459" i="8"/>
  <c r="AK453" i="8"/>
  <c r="AK428" i="8"/>
  <c r="AK409" i="8"/>
  <c r="AK393" i="8"/>
  <c r="AK377" i="8"/>
  <c r="AK480" i="8"/>
  <c r="AK479" i="8"/>
  <c r="AK455" i="8"/>
  <c r="AK433" i="8"/>
  <c r="AK432" i="8"/>
  <c r="AK429" i="8"/>
  <c r="AK501" i="8"/>
  <c r="AK460" i="8"/>
  <c r="AK485" i="8"/>
  <c r="AK461" i="8"/>
  <c r="AK447" i="8"/>
  <c r="AK443" i="8"/>
  <c r="AK437" i="8"/>
  <c r="AK412" i="8"/>
  <c r="AK411" i="8"/>
  <c r="AK396" i="8"/>
  <c r="AK395" i="8"/>
  <c r="AK380" i="8"/>
  <c r="AK379" i="8"/>
  <c r="AK364" i="8"/>
  <c r="AK363" i="8"/>
  <c r="AK348" i="8"/>
  <c r="AK347" i="8"/>
  <c r="AK330" i="8"/>
  <c r="AK326" i="8"/>
  <c r="AK322" i="8"/>
  <c r="AK318" i="8"/>
  <c r="AK314" i="8"/>
  <c r="AK310" i="8"/>
  <c r="AK306" i="8"/>
  <c r="AK302" i="8"/>
  <c r="AK298" i="8"/>
  <c r="AK294" i="8"/>
  <c r="AK290" i="8"/>
  <c r="AK286" i="8"/>
  <c r="AK282" i="8"/>
  <c r="AK278" i="8"/>
  <c r="AK274" i="8"/>
  <c r="AK270" i="8"/>
  <c r="AK266" i="8"/>
  <c r="AK262" i="8"/>
  <c r="AK258" i="8"/>
  <c r="AK254" i="8"/>
  <c r="AK250" i="8"/>
  <c r="AK469" i="8"/>
  <c r="AK456" i="8"/>
  <c r="AK439" i="8"/>
  <c r="AK417" i="8"/>
  <c r="AK401" i="8"/>
  <c r="AK385" i="8"/>
  <c r="AK369" i="8"/>
  <c r="AK353" i="8"/>
  <c r="AK337" i="8"/>
  <c r="AK245" i="8"/>
  <c r="AK244" i="8"/>
  <c r="AK381" i="8"/>
  <c r="AK365" i="8"/>
  <c r="AK345" i="8"/>
  <c r="AK325" i="8"/>
  <c r="AK309" i="8"/>
  <c r="AK293" i="8"/>
  <c r="AK277" i="8"/>
  <c r="AK359" i="8"/>
  <c r="AK355" i="8"/>
  <c r="AK351" i="8"/>
  <c r="AK324" i="8"/>
  <c r="AK323" i="8"/>
  <c r="AK308" i="8"/>
  <c r="AK307" i="8"/>
  <c r="AK292" i="8"/>
  <c r="AK291" i="8"/>
  <c r="AK276" i="8"/>
  <c r="AK275" i="8"/>
  <c r="AK349" i="8"/>
  <c r="AK329" i="8"/>
  <c r="AK313" i="8"/>
  <c r="AK297" i="8"/>
  <c r="AK281" i="8"/>
  <c r="AK408" i="8"/>
  <c r="AK407" i="8"/>
  <c r="AK356" i="8"/>
  <c r="AK328" i="8"/>
  <c r="AK327" i="8"/>
  <c r="AK392" i="8"/>
  <c r="AK391" i="8"/>
  <c r="AK360" i="8"/>
  <c r="AK357" i="8"/>
  <c r="AK352" i="8"/>
  <c r="AK343" i="8"/>
  <c r="AK339" i="8"/>
  <c r="AK335" i="8"/>
  <c r="AK376" i="8"/>
  <c r="AK375" i="8"/>
  <c r="AK361" i="8"/>
  <c r="AK333" i="8"/>
  <c r="AK332" i="8"/>
  <c r="AK331" i="8"/>
  <c r="AK316" i="8"/>
  <c r="AK315" i="8"/>
  <c r="AK300" i="8"/>
  <c r="AK299" i="8"/>
  <c r="AK284" i="8"/>
  <c r="AK283" i="8"/>
  <c r="AK268" i="8"/>
  <c r="AK267" i="8"/>
  <c r="AK252" i="8"/>
  <c r="AK251" i="8"/>
  <c r="AK246" i="8"/>
  <c r="AK208" i="8"/>
  <c r="AK202" i="8"/>
  <c r="AK198" i="8"/>
  <c r="AK194" i="8"/>
  <c r="AK190" i="8"/>
  <c r="AK186" i="8"/>
  <c r="AK182" i="8"/>
  <c r="AK178" i="8"/>
  <c r="AK174" i="8"/>
  <c r="AK170" i="8"/>
  <c r="AK166" i="8"/>
  <c r="AK151" i="8"/>
  <c r="AK147" i="8"/>
  <c r="AK413" i="8"/>
  <c r="AK340" i="8"/>
  <c r="AK321" i="8"/>
  <c r="AK305" i="8"/>
  <c r="AK289" i="8"/>
  <c r="AK319" i="8"/>
  <c r="AK311" i="8"/>
  <c r="AK279" i="8"/>
  <c r="AK253" i="8"/>
  <c r="AK239" i="8"/>
  <c r="AK237" i="8"/>
  <c r="AK226" i="8"/>
  <c r="AK220" i="8"/>
  <c r="AK206" i="8"/>
  <c r="AK196" i="8"/>
  <c r="AK183" i="8"/>
  <c r="AK181" i="8"/>
  <c r="AK163" i="8"/>
  <c r="AK159" i="8"/>
  <c r="AK155" i="8"/>
  <c r="AK149" i="8"/>
  <c r="AK148" i="8"/>
  <c r="AK317" i="8"/>
  <c r="AK285" i="8"/>
  <c r="AK272" i="8"/>
  <c r="AK265" i="8"/>
  <c r="AK264" i="8"/>
  <c r="AK241" i="8"/>
  <c r="AK344" i="8"/>
  <c r="AK341" i="8"/>
  <c r="AK320" i="8"/>
  <c r="AK304" i="8"/>
  <c r="AK303" i="8"/>
  <c r="AK234" i="8"/>
  <c r="AK296" i="8"/>
  <c r="AK238" i="8"/>
  <c r="AK295" i="8"/>
  <c r="AK336" i="8"/>
  <c r="AK301" i="8"/>
  <c r="AK424" i="8"/>
  <c r="AK397" i="8"/>
  <c r="AK312" i="8"/>
  <c r="AK280" i="8"/>
  <c r="AK263" i="8"/>
  <c r="AK261" i="8"/>
  <c r="AK260" i="8"/>
  <c r="AK257" i="8"/>
  <c r="AK235" i="8"/>
  <c r="AK233" i="8"/>
  <c r="AK222" i="8"/>
  <c r="AK288" i="8"/>
  <c r="AK256" i="8"/>
  <c r="AK248" i="8"/>
  <c r="AK255" i="8"/>
  <c r="AK247" i="8"/>
  <c r="AK240" i="8"/>
  <c r="AK236" i="8"/>
  <c r="AK269" i="8"/>
  <c r="AK243" i="8"/>
  <c r="AK230" i="8"/>
  <c r="AK212" i="8"/>
  <c r="AK211" i="8"/>
  <c r="AK201" i="8"/>
  <c r="AK188" i="8"/>
  <c r="AK187" i="8"/>
  <c r="AK165" i="8"/>
  <c r="AK271" i="8"/>
  <c r="AK259" i="8"/>
  <c r="AK287" i="8"/>
  <c r="AK273" i="8"/>
  <c r="AK242" i="8"/>
  <c r="AK231" i="8"/>
  <c r="AK249" i="8"/>
  <c r="AK228" i="8"/>
  <c r="AK205" i="8"/>
  <c r="AK203" i="8"/>
  <c r="AK199" i="8"/>
  <c r="AK195" i="8"/>
  <c r="AK191" i="8"/>
  <c r="AK158" i="8"/>
  <c r="AK152" i="8"/>
  <c r="AK142" i="8"/>
  <c r="AK232" i="8"/>
  <c r="AK225" i="8"/>
  <c r="AK219" i="8"/>
  <c r="AK185" i="8"/>
  <c r="AK177" i="8"/>
  <c r="AK176" i="8"/>
  <c r="AK162" i="8"/>
  <c r="AK141" i="8"/>
  <c r="AK207" i="8"/>
  <c r="AK221" i="8"/>
  <c r="AK175" i="8"/>
  <c r="AK131" i="8"/>
  <c r="AK229" i="8"/>
  <c r="AK223" i="8"/>
  <c r="AK216" i="8"/>
  <c r="AK204" i="8"/>
  <c r="AK200" i="8"/>
  <c r="AK213" i="8"/>
  <c r="AK209" i="8"/>
  <c r="AK227" i="8"/>
  <c r="AK224" i="8"/>
  <c r="AK210" i="8"/>
  <c r="AK143" i="8"/>
  <c r="AK135" i="8"/>
  <c r="AK127" i="8"/>
  <c r="AK215" i="8"/>
  <c r="AK192" i="8"/>
  <c r="AK179" i="8"/>
  <c r="AK172" i="8"/>
  <c r="AK164" i="8"/>
  <c r="AK126" i="8"/>
  <c r="AK82" i="8"/>
  <c r="AK78" i="8"/>
  <c r="AK74" i="8"/>
  <c r="AK58" i="8"/>
  <c r="AK56" i="8"/>
  <c r="AK46" i="8"/>
  <c r="AK154" i="8"/>
  <c r="AK140" i="8"/>
  <c r="AK130" i="8"/>
  <c r="AK128" i="8"/>
  <c r="AK123" i="8"/>
  <c r="AK119" i="8"/>
  <c r="AK70" i="8"/>
  <c r="AK65" i="8"/>
  <c r="AK63" i="8"/>
  <c r="AK49" i="8"/>
  <c r="AK43" i="8"/>
  <c r="AK169" i="8"/>
  <c r="AK139" i="8"/>
  <c r="AK134" i="8"/>
  <c r="AK132" i="8"/>
  <c r="AK114" i="8"/>
  <c r="AK112" i="8"/>
  <c r="AK110" i="8"/>
  <c r="AK108" i="8"/>
  <c r="AK106" i="8"/>
  <c r="AK218" i="8"/>
  <c r="AK217" i="8"/>
  <c r="AK197" i="8"/>
  <c r="AK171" i="8"/>
  <c r="AK144" i="8"/>
  <c r="AK138" i="8"/>
  <c r="AK136" i="8"/>
  <c r="AK124" i="8"/>
  <c r="AK120" i="8"/>
  <c r="AK157" i="8"/>
  <c r="AK129" i="8"/>
  <c r="AK125" i="8"/>
  <c r="AK121" i="8"/>
  <c r="AK173" i="8"/>
  <c r="AK160" i="8"/>
  <c r="AK153" i="8"/>
  <c r="AK133" i="8"/>
  <c r="AK115" i="8"/>
  <c r="AK113" i="8"/>
  <c r="AK111" i="8"/>
  <c r="AK109" i="8"/>
  <c r="AK107" i="8"/>
  <c r="AK105" i="8"/>
  <c r="AK103" i="8"/>
  <c r="AK101" i="8"/>
  <c r="AK99" i="8"/>
  <c r="AK97" i="8"/>
  <c r="AK95" i="8"/>
  <c r="AK93" i="8"/>
  <c r="AK91" i="8"/>
  <c r="AK89" i="8"/>
  <c r="AK87" i="8"/>
  <c r="AK85" i="8"/>
  <c r="AK79" i="8"/>
  <c r="AK75" i="8"/>
  <c r="AK71" i="8"/>
  <c r="AK100" i="8"/>
  <c r="AK92" i="8"/>
  <c r="AK84" i="8"/>
  <c r="AK80" i="8"/>
  <c r="AK52" i="8"/>
  <c r="AK47" i="8"/>
  <c r="AK33" i="8"/>
  <c r="AK25" i="8"/>
  <c r="AK214" i="8"/>
  <c r="AK193" i="8"/>
  <c r="AK161" i="8"/>
  <c r="AK122" i="8"/>
  <c r="AK116" i="8"/>
  <c r="AK48" i="8"/>
  <c r="AK44" i="8"/>
  <c r="AK41" i="8"/>
  <c r="AK38" i="8"/>
  <c r="AK28" i="8"/>
  <c r="AK17" i="8"/>
  <c r="AK13" i="8"/>
  <c r="AK184" i="8"/>
  <c r="AK145" i="8"/>
  <c r="AK102" i="8"/>
  <c r="AK94" i="8"/>
  <c r="AK86" i="8"/>
  <c r="AK83" i="8"/>
  <c r="AK68" i="8"/>
  <c r="AK64" i="8"/>
  <c r="AK61" i="8"/>
  <c r="AK53" i="8"/>
  <c r="AK150" i="8"/>
  <c r="AK146" i="8"/>
  <c r="AK117" i="8"/>
  <c r="AK104" i="8"/>
  <c r="AK96" i="8"/>
  <c r="AK88" i="8"/>
  <c r="AK73" i="8"/>
  <c r="AK55" i="8"/>
  <c r="AK45" i="8"/>
  <c r="AK42" i="8"/>
  <c r="AK39" i="8"/>
  <c r="AK167" i="8"/>
  <c r="AK77" i="8"/>
  <c r="AK69" i="8"/>
  <c r="AK66" i="8"/>
  <c r="AK62" i="8"/>
  <c r="AK59" i="8"/>
  <c r="AK51" i="8"/>
  <c r="AK32" i="8"/>
  <c r="AK137" i="8"/>
  <c r="AK98" i="8"/>
  <c r="AK90" i="8"/>
  <c r="AK81" i="8"/>
  <c r="AK72" i="8"/>
  <c r="AK189" i="8"/>
  <c r="AK180" i="8"/>
  <c r="AK168" i="8"/>
  <c r="AK156" i="8"/>
  <c r="AK76" i="8"/>
  <c r="AK67" i="8"/>
  <c r="AK60" i="8"/>
  <c r="AK57" i="8"/>
  <c r="AK40" i="8"/>
  <c r="AK9" i="8"/>
  <c r="AK12" i="8"/>
  <c r="AK15" i="8"/>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44" i="8" a="1"/>
  <c r="AX144" i="8" s="1"/>
  <c r="AX134" i="8" a="1"/>
  <c r="AX134" i="8" s="1"/>
  <c r="AX126" i="8" a="1"/>
  <c r="AX126" i="8" s="1"/>
  <c r="AX130" i="8" a="1"/>
  <c r="AX130" i="8" s="1"/>
  <c r="AX138" i="8" a="1"/>
  <c r="AX138" i="8" s="1"/>
  <c r="AX125" i="8" a="1"/>
  <c r="AX125" i="8" s="1"/>
  <c r="AX121" i="8" a="1"/>
  <c r="AX121"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50" i="8" a="1"/>
  <c r="AX50" i="8" s="1"/>
  <c r="AX42" i="8" a="1"/>
  <c r="AX42" i="8" s="1"/>
  <c r="AX66" i="8" a="1"/>
  <c r="AX66" i="8" s="1"/>
  <c r="AX59" i="8" a="1"/>
  <c r="AX59" i="8" s="1"/>
  <c r="AX55" i="8" a="1"/>
  <c r="AX55" i="8" s="1"/>
  <c r="AX146" i="8" a="1"/>
  <c r="AX146" i="8" s="1"/>
  <c r="AX122" i="8" a="1"/>
  <c r="AX122" i="8" s="1"/>
  <c r="AX118" i="8" a="1"/>
  <c r="AX118" i="8" s="1"/>
  <c r="AX128" i="8" a="1"/>
  <c r="AX128" i="8" s="1"/>
  <c r="AX142" i="8" a="1"/>
  <c r="AX142" i="8" s="1"/>
  <c r="AX132" i="8" a="1"/>
  <c r="AX132" i="8" s="1"/>
  <c r="AX124" i="8" a="1"/>
  <c r="AX124" i="8" s="1"/>
  <c r="AX120" i="8" a="1"/>
  <c r="AX120" i="8" s="1"/>
  <c r="AX116" i="8" a="1"/>
  <c r="AX116" i="8" s="1"/>
  <c r="AX81" i="8" a="1"/>
  <c r="AX81" i="8" s="1"/>
  <c r="AX77" i="8" a="1"/>
  <c r="AX77" i="8" s="1"/>
  <c r="AX73" i="8" a="1"/>
  <c r="AX73" i="8" s="1"/>
  <c r="AX123" i="8" a="1"/>
  <c r="AX123" i="8" s="1"/>
  <c r="AX82" i="8" a="1"/>
  <c r="AX82" i="8" s="1"/>
  <c r="AX74" i="8" a="1"/>
  <c r="AX74" i="8" s="1"/>
  <c r="AX70" i="8" a="1"/>
  <c r="AX70" i="8" s="1"/>
  <c r="AX65" i="8" a="1"/>
  <c r="AX65" i="8" s="1"/>
  <c r="AX37" i="8" a="1"/>
  <c r="AX37" i="8" s="1"/>
  <c r="D51" i="5" s="1"/>
  <c r="AX27" i="8" a="1"/>
  <c r="AX27" i="8" s="1"/>
  <c r="D41" i="5" s="1"/>
  <c r="AX104" i="8" a="1"/>
  <c r="AX104" i="8" s="1"/>
  <c r="AX96" i="8" a="1"/>
  <c r="AX96" i="8" s="1"/>
  <c r="AX88" i="8" a="1"/>
  <c r="AX88" i="8" s="1"/>
  <c r="AX78" i="8" a="1"/>
  <c r="AX78" i="8" s="1"/>
  <c r="AX54" i="8" a="1"/>
  <c r="AX54" i="8" s="1"/>
  <c r="AX51" i="8" a="1"/>
  <c r="AX51" i="8" s="1"/>
  <c r="AX30" i="8" a="1"/>
  <c r="AX30" i="8" s="1"/>
  <c r="D44" i="5" s="1"/>
  <c r="AX21" i="8" a="1"/>
  <c r="AX21" i="8" s="1"/>
  <c r="D35" i="5" s="1"/>
  <c r="AX16" i="8" a="1"/>
  <c r="AX16" i="8" s="1"/>
  <c r="D30" i="5" s="1"/>
  <c r="AX14" i="8" a="1"/>
  <c r="AX14" i="8" s="1"/>
  <c r="D28" i="5" s="1"/>
  <c r="AX119" i="8" a="1"/>
  <c r="AX119" i="8" s="1"/>
  <c r="AX56" i="8" a="1"/>
  <c r="AX56" i="8" s="1"/>
  <c r="AX45" i="8" a="1"/>
  <c r="AX45" i="8" s="1"/>
  <c r="AX35" i="8" a="1"/>
  <c r="AX35" i="8" s="1"/>
  <c r="D49" i="5" s="1"/>
  <c r="AX71" i="8" a="1"/>
  <c r="AX71" i="8" s="1"/>
  <c r="AX63" i="8" a="1"/>
  <c r="AX63" i="8" s="1"/>
  <c r="AX40" i="8" a="1"/>
  <c r="AX40" i="8" s="1"/>
  <c r="AX140" i="8" a="1"/>
  <c r="AX140" i="8" s="1"/>
  <c r="AX114" i="8" a="1"/>
  <c r="AX114" i="8" s="1"/>
  <c r="AX112" i="8" a="1"/>
  <c r="AX112" i="8" s="1"/>
  <c r="AX110" i="8" a="1"/>
  <c r="AX110" i="8" s="1"/>
  <c r="AX108" i="8" a="1"/>
  <c r="AX108" i="8" s="1"/>
  <c r="AX106" i="8" a="1"/>
  <c r="AX106" i="8" s="1"/>
  <c r="AX100" i="8" a="1"/>
  <c r="AX100" i="8" s="1"/>
  <c r="AX92" i="8" a="1"/>
  <c r="AX92" i="8" s="1"/>
  <c r="AX84" i="8" a="1"/>
  <c r="AX84" i="8" s="1"/>
  <c r="AX75" i="8" a="1"/>
  <c r="AX75" i="8" s="1"/>
  <c r="AX67" i="8" a="1"/>
  <c r="AX67" i="8" s="1"/>
  <c r="AX60" i="8" a="1"/>
  <c r="AX60" i="8" s="1"/>
  <c r="AX57" i="8" a="1"/>
  <c r="AX57" i="8" s="1"/>
  <c r="AX48" i="8" a="1"/>
  <c r="AX48" i="8" s="1"/>
  <c r="AX44" i="8" a="1"/>
  <c r="AX44" i="8" s="1"/>
  <c r="AX41" i="8" a="1"/>
  <c r="AX41" i="8" s="1"/>
  <c r="AX36" i="8" a="1"/>
  <c r="AX36" i="8" s="1"/>
  <c r="D50" i="5" s="1"/>
  <c r="AX34" i="8" a="1"/>
  <c r="AX34" i="8" s="1"/>
  <c r="D48" i="5" s="1"/>
  <c r="AX26" i="8" a="1"/>
  <c r="AX26" i="8" s="1"/>
  <c r="D40" i="5" s="1"/>
  <c r="AX23" i="8" a="1"/>
  <c r="AX23" i="8" s="1"/>
  <c r="D37" i="5" s="1"/>
  <c r="AX136" i="8" a="1"/>
  <c r="AX136" i="8" s="1"/>
  <c r="AX79" i="8" a="1"/>
  <c r="AX79" i="8" s="1"/>
  <c r="AX68" i="8" a="1"/>
  <c r="AX68" i="8" s="1"/>
  <c r="AX64" i="8" a="1"/>
  <c r="AX64" i="8" s="1"/>
  <c r="AX61" i="8" a="1"/>
  <c r="AX61" i="8" s="1"/>
  <c r="AX58" i="8" a="1"/>
  <c r="AX58" i="8" s="1"/>
  <c r="AX53" i="8" a="1"/>
  <c r="AX53" i="8" s="1"/>
  <c r="AX47" i="8" a="1"/>
  <c r="AX47" i="8" s="1"/>
  <c r="AX102" i="8" a="1"/>
  <c r="AX102" i="8" s="1"/>
  <c r="AX94" i="8" a="1"/>
  <c r="AX94" i="8" s="1"/>
  <c r="AX86" i="8" a="1"/>
  <c r="AX86" i="8" s="1"/>
  <c r="AX49" i="8" a="1"/>
  <c r="AX49" i="8" s="1"/>
  <c r="AX6" i="8" a="1"/>
  <c r="AX6" i="8" s="1"/>
  <c r="D20" i="5" s="1"/>
  <c r="AV16" i="8" a="1"/>
  <c r="AV16" i="8" s="1"/>
  <c r="AV18" i="8" a="1"/>
  <c r="AV18" i="8" s="1"/>
  <c r="AK20" i="8"/>
  <c r="AX24" i="8" a="1"/>
  <c r="AX24" i="8" s="1"/>
  <c r="D38" i="5" s="1"/>
  <c r="AK27" i="8"/>
  <c r="AX28" i="8" a="1"/>
  <c r="AX28" i="8" s="1"/>
  <c r="D42" i="5" s="1"/>
  <c r="AK36" i="8"/>
  <c r="AX46" i="8" a="1"/>
  <c r="AX46" i="8" s="1"/>
  <c r="AX90" i="8" a="1"/>
  <c r="AX90" i="8" s="1"/>
  <c r="AV149" i="8" a="1"/>
  <c r="AV149" i="8" s="1"/>
  <c r="AV161" i="8" a="1"/>
  <c r="AV161" i="8" s="1"/>
  <c r="AV157" i="8" a="1"/>
  <c r="AV157" i="8" s="1"/>
  <c r="AV153" i="8" a="1"/>
  <c r="AV153" i="8" s="1"/>
  <c r="AV164" i="8" a="1"/>
  <c r="AV164" i="8" s="1"/>
  <c r="AV162" i="8" a="1"/>
  <c r="AV162" i="8" s="1"/>
  <c r="AV156" i="8" a="1"/>
  <c r="AV156" i="8" s="1"/>
  <c r="AV160" i="8" a="1"/>
  <c r="AV160" i="8" s="1"/>
  <c r="AV150" i="8" a="1"/>
  <c r="AV150" i="8" s="1"/>
  <c r="AV147" i="8" a="1"/>
  <c r="AV147" i="8" s="1"/>
  <c r="AV146" i="8" a="1"/>
  <c r="AV146" i="8" s="1"/>
  <c r="AV145" i="8" a="1"/>
  <c r="AV145" i="8" s="1"/>
  <c r="AV143" i="8" a="1"/>
  <c r="AV143" i="8" s="1"/>
  <c r="AV136" i="8" a="1"/>
  <c r="AV136" i="8" s="1"/>
  <c r="AV135" i="8" a="1"/>
  <c r="AV135" i="8" s="1"/>
  <c r="AV128" i="8" a="1"/>
  <c r="AV128" i="8" s="1"/>
  <c r="AV127" i="8" a="1"/>
  <c r="AV127" i="8" s="1"/>
  <c r="AV158" i="8" a="1"/>
  <c r="AV158" i="8" s="1"/>
  <c r="AV155" i="8" a="1"/>
  <c r="AV155" i="8" s="1"/>
  <c r="AV142" i="8" a="1"/>
  <c r="AV142" i="8" s="1"/>
  <c r="AV132" i="8" a="1"/>
  <c r="AV132" i="8" s="1"/>
  <c r="AV131" i="8" a="1"/>
  <c r="AV131" i="8" s="1"/>
  <c r="AV140" i="8" a="1"/>
  <c r="AV140" i="8" s="1"/>
  <c r="AV139" i="8" a="1"/>
  <c r="AV139" i="8" s="1"/>
  <c r="AV134" i="8" a="1"/>
  <c r="AV134" i="8" s="1"/>
  <c r="AV124" i="8" a="1"/>
  <c r="AV124" i="8" s="1"/>
  <c r="AV120" i="8" a="1"/>
  <c r="AV120" i="8" s="1"/>
  <c r="AV116" i="8" a="1"/>
  <c r="AV116" i="8" s="1"/>
  <c r="AV152" i="8" a="1"/>
  <c r="AV152" i="8" s="1"/>
  <c r="AV151" i="8" a="1"/>
  <c r="AV151" i="8" s="1"/>
  <c r="AV144" i="8" a="1"/>
  <c r="AV144" i="8" s="1"/>
  <c r="AV138" i="8" a="1"/>
  <c r="AV138" i="8" s="1"/>
  <c r="AV159" i="8" a="1"/>
  <c r="AV159" i="8" s="1"/>
  <c r="AV129" i="8" a="1"/>
  <c r="AV129" i="8" s="1"/>
  <c r="AV125" i="8" a="1"/>
  <c r="AV125" i="8" s="1"/>
  <c r="AV121" i="8" a="1"/>
  <c r="AV121" i="8" s="1"/>
  <c r="AV117" i="8" a="1"/>
  <c r="AV117" i="8" s="1"/>
  <c r="AV115" i="8" a="1"/>
  <c r="AV115" i="8" s="1"/>
  <c r="AV113" i="8" a="1"/>
  <c r="AV113" i="8" s="1"/>
  <c r="AV111" i="8" a="1"/>
  <c r="AV111" i="8" s="1"/>
  <c r="AV109" i="8" a="1"/>
  <c r="AV109" i="8" s="1"/>
  <c r="AV107" i="8" a="1"/>
  <c r="AV107" i="8" s="1"/>
  <c r="AV133" i="8" a="1"/>
  <c r="AV133" i="8" s="1"/>
  <c r="AV148" i="8" a="1"/>
  <c r="AV148" i="8" s="1"/>
  <c r="AV126" i="8" a="1"/>
  <c r="AV126" i="8" s="1"/>
  <c r="AV123" i="8" a="1"/>
  <c r="AV123" i="8" s="1"/>
  <c r="AV119" i="8" a="1"/>
  <c r="AV119"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122" i="8" a="1"/>
  <c r="AV122" i="8" s="1"/>
  <c r="AV99" i="8" a="1"/>
  <c r="AV99" i="8" s="1"/>
  <c r="AV91" i="8" a="1"/>
  <c r="AV91" i="8" s="1"/>
  <c r="AV39" i="8" a="1"/>
  <c r="AV39" i="8" s="1"/>
  <c r="AV29" i="8" a="1"/>
  <c r="AV29" i="8" s="1"/>
  <c r="AV32" i="8" a="1"/>
  <c r="AV32" i="8" s="1"/>
  <c r="AV24" i="8" a="1"/>
  <c r="AV24" i="8" s="1"/>
  <c r="AV20" i="8" a="1"/>
  <c r="AV20" i="8" s="1"/>
  <c r="AV118" i="8" a="1"/>
  <c r="AV118" i="8" s="1"/>
  <c r="AV101" i="8" a="1"/>
  <c r="AV101" i="8" s="1"/>
  <c r="AV93" i="8" a="1"/>
  <c r="AV93" i="8" s="1"/>
  <c r="AV85" i="8" a="1"/>
  <c r="AV85" i="8" s="1"/>
  <c r="AV82" i="8" a="1"/>
  <c r="AV82" i="8" s="1"/>
  <c r="AV37" i="8" a="1"/>
  <c r="AV37" i="8" s="1"/>
  <c r="AV154" i="8" a="1"/>
  <c r="AV154" i="8" s="1"/>
  <c r="AV103" i="8" a="1"/>
  <c r="AV103" i="8" s="1"/>
  <c r="AV95" i="8" a="1"/>
  <c r="AV95" i="8" s="1"/>
  <c r="AV87" i="8" a="1"/>
  <c r="AV87" i="8" s="1"/>
  <c r="AV33" i="8" a="1"/>
  <c r="AV33" i="8" s="1"/>
  <c r="AV163" i="8" a="1"/>
  <c r="AV163" i="8" s="1"/>
  <c r="AV141" i="8" a="1"/>
  <c r="AV141" i="8" s="1"/>
  <c r="AV137" i="8" a="1"/>
  <c r="AV137" i="8" s="1"/>
  <c r="AV38" i="8" a="1"/>
  <c r="AV38" i="8" s="1"/>
  <c r="AV28" i="8" a="1"/>
  <c r="AV28" i="8" s="1"/>
  <c r="AV22" i="8" a="1"/>
  <c r="AV22" i="8" s="1"/>
  <c r="AV130" i="8" a="1"/>
  <c r="AV130" i="8" s="1"/>
  <c r="AV105" i="8" a="1"/>
  <c r="AV105" i="8" s="1"/>
  <c r="AV97" i="8" a="1"/>
  <c r="AV97" i="8" s="1"/>
  <c r="AV89" i="8" a="1"/>
  <c r="AV89" i="8" s="1"/>
  <c r="AV36" i="8" a="1"/>
  <c r="AV36" i="8" s="1"/>
  <c r="AK22" i="8"/>
  <c r="AV7" i="8" a="1"/>
  <c r="AV7" i="8" s="1"/>
  <c r="BD7" i="8" a="1"/>
  <c r="BD7" i="8" s="1"/>
  <c r="AX11" i="8" a="1"/>
  <c r="AX11" i="8" s="1"/>
  <c r="D25" i="5" s="1"/>
  <c r="BM7" i="8" a="1"/>
  <c r="BM7" i="8" s="1"/>
  <c r="AV10" i="8" a="1"/>
  <c r="AV10" i="8" s="1"/>
  <c r="AV13" i="8" a="1"/>
  <c r="AV13" i="8" s="1"/>
  <c r="AK14" i="8"/>
  <c r="AV31" i="8" a="1"/>
  <c r="AV31" i="8" s="1"/>
  <c r="AX33" i="8" a="1"/>
  <c r="AX33" i="8" s="1"/>
  <c r="D47" i="5" s="1"/>
  <c r="AK118" i="8"/>
  <c r="AK37" i="8"/>
  <c r="AV8" i="8" a="1"/>
  <c r="AV8" i="8" s="1"/>
  <c r="AK16" i="8"/>
  <c r="AK21" i="8"/>
  <c r="AV25" i="8" a="1"/>
  <c r="AV25" i="8" s="1"/>
  <c r="AV27" i="8" a="1"/>
  <c r="AV27" i="8" s="1"/>
  <c r="AX29" i="8" a="1"/>
  <c r="AX29" i="8" s="1"/>
  <c r="D43" i="5" s="1"/>
  <c r="AK30" i="8"/>
  <c r="AK35" i="8"/>
  <c r="AV9" i="8" a="1"/>
  <c r="AV9" i="8" s="1"/>
  <c r="AV15" i="8" a="1"/>
  <c r="AV15" i="8" s="1"/>
  <c r="AV17" i="8" a="1"/>
  <c r="AV17" i="8" s="1"/>
  <c r="AK18" i="8"/>
  <c r="AX19" i="8" a="1"/>
  <c r="AX19" i="8" s="1"/>
  <c r="D33" i="5" s="1"/>
  <c r="AX22" i="8" a="1"/>
  <c r="AX22" i="8" s="1"/>
  <c r="D36" i="5" s="1"/>
  <c r="AK24" i="8"/>
  <c r="AK26" i="8"/>
  <c r="AK50" i="8"/>
  <c r="AK54" i="8"/>
  <c r="AK11" i="8"/>
  <c r="AX12" i="8" a="1"/>
  <c r="AX12" i="8" s="1"/>
  <c r="D26" i="5" s="1"/>
  <c r="AX15" i="8" a="1"/>
  <c r="AX15" i="8" s="1"/>
  <c r="D29" i="5" s="1"/>
  <c r="AX25" i="8" a="1"/>
  <c r="AX25" i="8" s="1"/>
  <c r="D39" i="5" s="1"/>
  <c r="AX32" i="8" a="1"/>
  <c r="AX32" i="8" s="1"/>
  <c r="D46" i="5" s="1"/>
  <c r="AX43" i="8" a="1"/>
  <c r="AX43" i="8" s="1"/>
  <c r="AX98" i="8" a="1"/>
  <c r="AX98" i="8" s="1"/>
  <c r="AV12" i="8" a="1"/>
  <c r="AV12" i="8" s="1"/>
  <c r="AX8" i="8" a="1"/>
  <c r="AX8" i="8" s="1"/>
  <c r="D22" i="5" s="1"/>
  <c r="AK10" i="8"/>
  <c r="AG595" i="8"/>
  <c r="AG359" i="8"/>
  <c r="AV6" i="8" a="1"/>
  <c r="AV6" i="8" s="1"/>
  <c r="BK7" i="8" a="1"/>
  <c r="BK7" i="8" s="1"/>
  <c r="AK8" i="8"/>
  <c r="AX9" i="8" a="1"/>
  <c r="AX9" i="8" s="1"/>
  <c r="D23" i="5" s="1"/>
  <c r="AV11" i="8" a="1"/>
  <c r="AV11" i="8" s="1"/>
  <c r="AV14" i="8" a="1"/>
  <c r="AV14" i="8" s="1"/>
  <c r="AX17" i="8" a="1"/>
  <c r="AX17" i="8" s="1"/>
  <c r="D31" i="5" s="1"/>
  <c r="AK19" i="8"/>
  <c r="AI20" i="8"/>
  <c r="AX20" i="8" a="1"/>
  <c r="AX20" i="8" s="1"/>
  <c r="D34" i="5" s="1"/>
  <c r="AK23" i="8"/>
  <c r="AV26" i="8" a="1"/>
  <c r="AV26" i="8" s="1"/>
  <c r="AV30" i="8" a="1"/>
  <c r="AV30" i="8" s="1"/>
  <c r="AK34" i="8"/>
  <c r="AX38" i="8" a="1"/>
  <c r="AX38" i="8" s="1"/>
  <c r="AI49" i="8"/>
  <c r="Y18" i="7"/>
  <c r="Z27" i="4" s="1"/>
  <c r="Y11" i="7"/>
  <c r="W10" i="7"/>
  <c r="J10" i="7" s="1"/>
  <c r="O18" i="3" s="1"/>
  <c r="X10" i="7"/>
  <c r="K10" i="7" s="1"/>
  <c r="P18" i="3" s="1"/>
  <c r="I81" i="7"/>
  <c r="M20" i="2" s="1"/>
  <c r="Z9" i="7"/>
  <c r="T18" i="4" s="1"/>
  <c r="X18" i="4" s="1"/>
  <c r="Y9" i="7"/>
  <c r="Z18" i="4" s="1"/>
  <c r="Z11" i="7"/>
  <c r="T20" i="4" s="1"/>
  <c r="X20" i="4" s="1"/>
  <c r="J26" i="7"/>
  <c r="O34" i="3" s="1"/>
  <c r="J24" i="7"/>
  <c r="O32" i="3" s="1"/>
  <c r="G8" i="7"/>
  <c r="L16" i="3" s="1"/>
  <c r="K11" i="7"/>
  <c r="P19" i="3" s="1"/>
  <c r="Y13" i="7"/>
  <c r="Z22" i="4" s="1"/>
  <c r="G16" i="7"/>
  <c r="L24" i="3" s="1"/>
  <c r="Z16" i="7"/>
  <c r="T25" i="4" s="1"/>
  <c r="X25" i="4" s="1"/>
  <c r="G17" i="7"/>
  <c r="L25" i="3" s="1"/>
  <c r="X18" i="7"/>
  <c r="Z18" i="7" s="1"/>
  <c r="I19" i="7"/>
  <c r="N27" i="3" s="1"/>
  <c r="Y22" i="7"/>
  <c r="Z31" i="4" s="1"/>
  <c r="Z23" i="7"/>
  <c r="F24" i="7"/>
  <c r="E32" i="3" s="1"/>
  <c r="Z32" i="3" s="1"/>
  <c r="H26" i="7"/>
  <c r="M34" i="3" s="1"/>
  <c r="Y26" i="7"/>
  <c r="W27" i="7"/>
  <c r="X28" i="7"/>
  <c r="K28" i="7" s="1"/>
  <c r="P36" i="3" s="1"/>
  <c r="W28" i="7"/>
  <c r="J28" i="7" s="1"/>
  <c r="O36" i="3" s="1"/>
  <c r="Y32" i="7"/>
  <c r="Z41" i="4" s="1"/>
  <c r="V77" i="7"/>
  <c r="AG5" i="8" s="1"/>
  <c r="AG901" i="8" s="1"/>
  <c r="T77" i="7"/>
  <c r="U5" i="8" s="1"/>
  <c r="J8" i="7"/>
  <c r="O16" i="3" s="1"/>
  <c r="Y29" i="7"/>
  <c r="Z38" i="4" s="1"/>
  <c r="G38" i="7"/>
  <c r="K23" i="2" s="1"/>
  <c r="G9" i="7"/>
  <c r="L17" i="3" s="1"/>
  <c r="F11" i="7"/>
  <c r="E19" i="3" s="1"/>
  <c r="G12" i="7"/>
  <c r="L20" i="3" s="1"/>
  <c r="H13" i="7"/>
  <c r="M21" i="3" s="1"/>
  <c r="H14" i="7"/>
  <c r="M22" i="3" s="1"/>
  <c r="H15" i="7"/>
  <c r="M23" i="3" s="1"/>
  <c r="J16" i="7"/>
  <c r="O24" i="3" s="1"/>
  <c r="J17" i="7"/>
  <c r="O25" i="3" s="1"/>
  <c r="F18" i="7"/>
  <c r="E26" i="3" s="1"/>
  <c r="X19" i="7"/>
  <c r="K19" i="7" s="1"/>
  <c r="P27" i="3" s="1"/>
  <c r="H20" i="7"/>
  <c r="M28" i="3" s="1"/>
  <c r="G22" i="7"/>
  <c r="L30" i="3" s="1"/>
  <c r="G23" i="7"/>
  <c r="L31" i="3" s="1"/>
  <c r="K24" i="7"/>
  <c r="P32" i="3" s="1"/>
  <c r="M26" i="7"/>
  <c r="R34" i="3" s="1"/>
  <c r="G27" i="7"/>
  <c r="L35" i="3" s="1"/>
  <c r="F32" i="7"/>
  <c r="E40" i="3" s="1"/>
  <c r="Y19" i="7"/>
  <c r="H9" i="7"/>
  <c r="M17" i="3" s="1"/>
  <c r="G11" i="7"/>
  <c r="L19" i="3" s="1"/>
  <c r="H12" i="7"/>
  <c r="M20" i="3" s="1"/>
  <c r="I13" i="7"/>
  <c r="N21" i="3" s="1"/>
  <c r="I14" i="7"/>
  <c r="N22" i="3" s="1"/>
  <c r="J15" i="7"/>
  <c r="O23" i="3" s="1"/>
  <c r="K16" i="7"/>
  <c r="P24" i="3" s="1"/>
  <c r="X17" i="7"/>
  <c r="Z17" i="7" s="1"/>
  <c r="T26" i="4" s="1"/>
  <c r="X26" i="4" s="1"/>
  <c r="G18" i="7"/>
  <c r="L26" i="3" s="1"/>
  <c r="I20" i="7"/>
  <c r="N28" i="3" s="1"/>
  <c r="F21" i="7"/>
  <c r="E29" i="3" s="1"/>
  <c r="H22" i="7"/>
  <c r="M30" i="3" s="1"/>
  <c r="H23" i="7"/>
  <c r="M31" i="3" s="1"/>
  <c r="Y24" i="7"/>
  <c r="I27" i="7"/>
  <c r="N35" i="3" s="1"/>
  <c r="L8" i="7"/>
  <c r="Q16" i="3" s="1"/>
  <c r="I38" i="7"/>
  <c r="M23" i="2" s="1"/>
  <c r="I9" i="7"/>
  <c r="N17" i="3" s="1"/>
  <c r="F10" i="7"/>
  <c r="E18" i="3" s="1"/>
  <c r="H11" i="7"/>
  <c r="M19" i="3" s="1"/>
  <c r="I12" i="7"/>
  <c r="N20" i="3" s="1"/>
  <c r="J13" i="7"/>
  <c r="O21" i="3" s="1"/>
  <c r="J14" i="7"/>
  <c r="O22" i="3" s="1"/>
  <c r="K15" i="7"/>
  <c r="P23" i="3" s="1"/>
  <c r="L16" i="7"/>
  <c r="Q24" i="3" s="1"/>
  <c r="M17" i="7"/>
  <c r="R25" i="3" s="1"/>
  <c r="Y17" i="7"/>
  <c r="I18" i="7"/>
  <c r="N26" i="3" s="1"/>
  <c r="K20" i="7"/>
  <c r="P28" i="3" s="1"/>
  <c r="H21" i="7"/>
  <c r="M29" i="3" s="1"/>
  <c r="I22" i="7"/>
  <c r="N30" i="3" s="1"/>
  <c r="J23" i="7"/>
  <c r="O31" i="3" s="1"/>
  <c r="G25" i="7"/>
  <c r="L33" i="3" s="1"/>
  <c r="X30" i="7"/>
  <c r="K30" i="7" s="1"/>
  <c r="P38" i="3" s="1"/>
  <c r="W30" i="7"/>
  <c r="J30" i="7" s="1"/>
  <c r="O38" i="3" s="1"/>
  <c r="X31" i="7"/>
  <c r="K31" i="7" s="1"/>
  <c r="P39" i="3" s="1"/>
  <c r="U31" i="7"/>
  <c r="R17" i="7" s="1"/>
  <c r="J9" i="7"/>
  <c r="O17" i="3" s="1"/>
  <c r="G10" i="7"/>
  <c r="L18" i="3" s="1"/>
  <c r="I11" i="7"/>
  <c r="N19" i="3" s="1"/>
  <c r="K13" i="7"/>
  <c r="P21" i="3" s="1"/>
  <c r="K14" i="7"/>
  <c r="P22" i="3" s="1"/>
  <c r="L15" i="7"/>
  <c r="Q23" i="3" s="1"/>
  <c r="M16" i="7"/>
  <c r="R24" i="3" s="1"/>
  <c r="F19" i="7"/>
  <c r="E27" i="3" s="1"/>
  <c r="AD27" i="3" s="1"/>
  <c r="J21" i="7"/>
  <c r="O29" i="3" s="1"/>
  <c r="Y21" i="7"/>
  <c r="K22" i="7"/>
  <c r="P30" i="3" s="1"/>
  <c r="Y25" i="7"/>
  <c r="Z34" i="4" s="1"/>
  <c r="H36" i="7"/>
  <c r="M44" i="3" s="1"/>
  <c r="K35" i="7"/>
  <c r="P43" i="3" s="1"/>
  <c r="F34" i="7"/>
  <c r="E42" i="3" s="1"/>
  <c r="I33" i="7"/>
  <c r="N41" i="3" s="1"/>
  <c r="G31" i="7"/>
  <c r="L39" i="3" s="1"/>
  <c r="H28" i="7"/>
  <c r="M36" i="3" s="1"/>
  <c r="K27" i="7"/>
  <c r="P35" i="3" s="1"/>
  <c r="F26" i="7"/>
  <c r="E34" i="3" s="1"/>
  <c r="I25" i="7"/>
  <c r="N33" i="3" s="1"/>
  <c r="G36" i="7"/>
  <c r="L44" i="3" s="1"/>
  <c r="J35" i="7"/>
  <c r="O43" i="3" s="1"/>
  <c r="H33" i="7"/>
  <c r="M41" i="3" s="1"/>
  <c r="K32" i="7"/>
  <c r="P40" i="3" s="1"/>
  <c r="F31" i="7"/>
  <c r="E39" i="3" s="1"/>
  <c r="Z39" i="3" s="1"/>
  <c r="I30" i="7"/>
  <c r="N38" i="3" s="1"/>
  <c r="F36" i="7"/>
  <c r="E44" i="3" s="1"/>
  <c r="I35" i="7"/>
  <c r="N43" i="3" s="1"/>
  <c r="L34" i="7"/>
  <c r="Q42" i="3" s="1"/>
  <c r="G33" i="7"/>
  <c r="L41" i="3" s="1"/>
  <c r="J32" i="7"/>
  <c r="O40" i="3" s="1"/>
  <c r="H30" i="7"/>
  <c r="M38" i="3" s="1"/>
  <c r="K29" i="7"/>
  <c r="P37" i="3" s="1"/>
  <c r="F28" i="7"/>
  <c r="E36" i="3" s="1"/>
  <c r="C36" i="3" s="1"/>
  <c r="H35" i="7"/>
  <c r="M43" i="3" s="1"/>
  <c r="F33" i="7"/>
  <c r="E41" i="3" s="1"/>
  <c r="I32" i="7"/>
  <c r="N40" i="3" s="1"/>
  <c r="G30" i="7"/>
  <c r="L38" i="3" s="1"/>
  <c r="J29" i="7"/>
  <c r="O37" i="3" s="1"/>
  <c r="H27" i="7"/>
  <c r="M35" i="3" s="1"/>
  <c r="K26" i="7"/>
  <c r="P34" i="3" s="1"/>
  <c r="F25" i="7"/>
  <c r="E33" i="3" s="1"/>
  <c r="Z33" i="3" s="1"/>
  <c r="I24" i="7"/>
  <c r="N32" i="3" s="1"/>
  <c r="G35" i="7"/>
  <c r="L43" i="3" s="1"/>
  <c r="J33" i="7"/>
  <c r="O41" i="3" s="1"/>
  <c r="G28" i="7"/>
  <c r="L36" i="3" s="1"/>
  <c r="I26" i="7"/>
  <c r="N34" i="3" s="1"/>
  <c r="G24" i="7"/>
  <c r="L32" i="3" s="1"/>
  <c r="F22" i="7"/>
  <c r="E30" i="3" s="1"/>
  <c r="AC30" i="3" s="1"/>
  <c r="I21" i="7"/>
  <c r="N29" i="3" s="1"/>
  <c r="G19" i="7"/>
  <c r="L27" i="3" s="1"/>
  <c r="J18" i="7"/>
  <c r="O26" i="3" s="1"/>
  <c r="F35" i="7"/>
  <c r="E43" i="3" s="1"/>
  <c r="I31" i="7"/>
  <c r="N39" i="3" s="1"/>
  <c r="H29" i="7"/>
  <c r="M37" i="3" s="1"/>
  <c r="G26" i="7"/>
  <c r="L34" i="3" s="1"/>
  <c r="K25" i="7"/>
  <c r="P33" i="3" s="1"/>
  <c r="K23" i="7"/>
  <c r="P31" i="3" s="1"/>
  <c r="G21" i="7"/>
  <c r="L29" i="3" s="1"/>
  <c r="J20" i="7"/>
  <c r="O28" i="3" s="1"/>
  <c r="H18" i="7"/>
  <c r="M26" i="3" s="1"/>
  <c r="K17" i="7"/>
  <c r="P25" i="3" s="1"/>
  <c r="F16" i="7"/>
  <c r="E24" i="3" s="1"/>
  <c r="Z24" i="3" s="1"/>
  <c r="I15" i="7"/>
  <c r="N23" i="3" s="1"/>
  <c r="L14" i="7"/>
  <c r="Q22" i="3" s="1"/>
  <c r="G13" i="7"/>
  <c r="L21" i="3" s="1"/>
  <c r="J12" i="7"/>
  <c r="O20" i="3" s="1"/>
  <c r="H10" i="7"/>
  <c r="M18" i="3" s="1"/>
  <c r="I34" i="7"/>
  <c r="N42" i="3" s="1"/>
  <c r="H32" i="7"/>
  <c r="M40" i="3" s="1"/>
  <c r="F29" i="7"/>
  <c r="E37" i="3" s="1"/>
  <c r="Z37" i="3" s="1"/>
  <c r="H25" i="7"/>
  <c r="M33" i="3" s="1"/>
  <c r="M24" i="7"/>
  <c r="R32" i="3" s="1"/>
  <c r="I23" i="7"/>
  <c r="N31" i="3" s="1"/>
  <c r="J22" i="7"/>
  <c r="O30" i="3" s="1"/>
  <c r="H34" i="7"/>
  <c r="M42" i="3" s="1"/>
  <c r="G32" i="7"/>
  <c r="L40" i="3" s="1"/>
  <c r="K33" i="7"/>
  <c r="P41" i="3" s="1"/>
  <c r="M8" i="7"/>
  <c r="R16" i="3" s="1"/>
  <c r="K12" i="7"/>
  <c r="P20" i="3" s="1"/>
  <c r="F8" i="7"/>
  <c r="E16" i="3" s="1"/>
  <c r="AE16" i="3" s="1"/>
  <c r="T81" i="7"/>
  <c r="T78" i="7"/>
  <c r="T79" i="7"/>
  <c r="V78" i="7"/>
  <c r="AH5" i="8" s="1"/>
  <c r="AH53" i="8" s="1"/>
  <c r="X8" i="7"/>
  <c r="Z8" i="7" s="1"/>
  <c r="T17" i="4" s="1"/>
  <c r="X17" i="4" s="1"/>
  <c r="K9" i="7"/>
  <c r="P17" i="3" s="1"/>
  <c r="I10" i="7"/>
  <c r="N18" i="3" s="1"/>
  <c r="J11" i="7"/>
  <c r="O19" i="3" s="1"/>
  <c r="M15" i="7"/>
  <c r="R23" i="3" s="1"/>
  <c r="F17" i="7"/>
  <c r="E25" i="3" s="1"/>
  <c r="L18" i="7"/>
  <c r="Q26" i="3" s="1"/>
  <c r="H19" i="7"/>
  <c r="M27" i="3" s="1"/>
  <c r="X21" i="7"/>
  <c r="K21" i="7" s="1"/>
  <c r="P29" i="3" s="1"/>
  <c r="M22" i="7"/>
  <c r="R30" i="3" s="1"/>
  <c r="F30" i="7"/>
  <c r="E38" i="3" s="1"/>
  <c r="Z35" i="7"/>
  <c r="Y35" i="7"/>
  <c r="L35" i="7" s="1"/>
  <c r="Q43" i="3" s="1"/>
  <c r="Z33" i="7"/>
  <c r="M33" i="7" s="1"/>
  <c r="R41" i="3" s="1"/>
  <c r="Y33" i="7"/>
  <c r="L33" i="7" s="1"/>
  <c r="Q41" i="3" s="1"/>
  <c r="X34" i="7"/>
  <c r="Z34" i="7" s="1"/>
  <c r="M34" i="7" s="1"/>
  <c r="R42" i="3" s="1"/>
  <c r="X36" i="7"/>
  <c r="K36" i="7" s="1"/>
  <c r="P44" i="3" s="1"/>
  <c r="W36" i="7"/>
  <c r="J36" i="7" s="1"/>
  <c r="O44" i="3" s="1"/>
  <c r="V80" i="7"/>
  <c r="AJ5" i="8" s="1"/>
  <c r="T80" i="7"/>
  <c r="V79" i="7"/>
  <c r="AI5" i="8" s="1"/>
  <c r="AI39" i="8" s="1"/>
  <c r="X25" i="7"/>
  <c r="Z25" i="7" s="1"/>
  <c r="T34" i="4" s="1"/>
  <c r="X34" i="4" s="1"/>
  <c r="V82" i="7"/>
  <c r="AL5" i="8" s="1"/>
  <c r="AL39" i="8" s="1"/>
  <c r="T82" i="7"/>
  <c r="AC22" i="3"/>
  <c r="AD23" i="3"/>
  <c r="Z27" i="3"/>
  <c r="C34" i="3"/>
  <c r="Z35" i="3"/>
  <c r="AC38" i="3"/>
  <c r="C42" i="3"/>
  <c r="Z43" i="3"/>
  <c r="AA17" i="3"/>
  <c r="AC35" i="3"/>
  <c r="AA41" i="3"/>
  <c r="AC43" i="3"/>
  <c r="AA16" i="3"/>
  <c r="AB17" i="3"/>
  <c r="C22" i="3"/>
  <c r="Z23" i="3"/>
  <c r="Z31" i="3"/>
  <c r="AB33" i="3"/>
  <c r="AD43" i="3"/>
  <c r="Z41" i="3"/>
  <c r="Z22" i="3"/>
  <c r="AD34" i="3"/>
  <c r="AC41" i="3"/>
  <c r="AD17" i="3"/>
  <c r="AE18" i="3"/>
  <c r="C20" i="3"/>
  <c r="Z21" i="3"/>
  <c r="AB23" i="3"/>
  <c r="C28" i="3"/>
  <c r="AB31" i="3"/>
  <c r="AC32" i="3"/>
  <c r="AA38" i="3"/>
  <c r="AD41" i="3"/>
  <c r="AC17" i="3"/>
  <c r="AG18" i="2"/>
  <c r="AG19" i="2"/>
  <c r="AC16" i="2"/>
  <c r="AB17" i="2"/>
  <c r="AG20" i="2"/>
  <c r="AF21" i="2"/>
  <c r="AB18" i="2"/>
  <c r="AE16" i="2"/>
  <c r="AD17" i="2"/>
  <c r="AC18" i="2"/>
  <c r="AB19" i="2"/>
  <c r="AF16" i="2"/>
  <c r="AE17" i="2"/>
  <c r="AC19" i="2"/>
  <c r="AB20" i="2"/>
  <c r="AF17" i="2"/>
  <c r="AE18" i="2"/>
  <c r="AD19" i="2"/>
  <c r="AC20" i="2"/>
  <c r="AB21" i="2"/>
  <c r="T23" i="4" l="1"/>
  <c r="X23" i="4" s="1"/>
  <c r="M14" i="7"/>
  <c r="R22" i="3" s="1"/>
  <c r="AA22" i="3" s="1"/>
  <c r="AG139" i="8"/>
  <c r="AG248" i="8"/>
  <c r="AG708" i="8"/>
  <c r="AC24" i="3"/>
  <c r="C30" i="3"/>
  <c r="AA32" i="3"/>
  <c r="AB39" i="3"/>
  <c r="AA33" i="3"/>
  <c r="L32" i="7"/>
  <c r="Q40" i="3" s="1"/>
  <c r="AG27" i="8"/>
  <c r="AG121" i="8"/>
  <c r="AG584" i="8"/>
  <c r="AG815" i="8"/>
  <c r="AI74" i="8"/>
  <c r="AG226" i="8"/>
  <c r="AG527" i="8"/>
  <c r="AG855" i="8"/>
  <c r="L25" i="7"/>
  <c r="Q33" i="3" s="1"/>
  <c r="L22" i="7"/>
  <c r="Q30" i="3" s="1"/>
  <c r="K18" i="7"/>
  <c r="P26" i="3" s="1"/>
  <c r="AG237" i="8"/>
  <c r="AG678" i="8"/>
  <c r="AG914" i="8"/>
  <c r="L9" i="7"/>
  <c r="Q17" i="3" s="1"/>
  <c r="AG158" i="8"/>
  <c r="AG340" i="8"/>
  <c r="AG787" i="8"/>
  <c r="AA24" i="3"/>
  <c r="AG97" i="8"/>
  <c r="AG249" i="8"/>
  <c r="AG640" i="8"/>
  <c r="AG992" i="8"/>
  <c r="Z13" i="7"/>
  <c r="M25" i="7"/>
  <c r="R33" i="3" s="1"/>
  <c r="AC33" i="3" s="1"/>
  <c r="AG127" i="8"/>
  <c r="AG373" i="8"/>
  <c r="AG735" i="8"/>
  <c r="BA7" i="8"/>
  <c r="T27" i="4"/>
  <c r="X27" i="4" s="1"/>
  <c r="M18" i="7"/>
  <c r="R26" i="3" s="1"/>
  <c r="AJ102" i="8"/>
  <c r="AJ83" i="8"/>
  <c r="AJ27" i="8"/>
  <c r="AJ65" i="8"/>
  <c r="AJ20" i="8"/>
  <c r="AJ174" i="8"/>
  <c r="AJ35" i="8"/>
  <c r="AJ10" i="8"/>
  <c r="AJ8" i="8"/>
  <c r="AJ17" i="8"/>
  <c r="AJ13" i="8"/>
  <c r="AJ170" i="8"/>
  <c r="AJ996" i="8"/>
  <c r="AJ998" i="8"/>
  <c r="AJ964" i="8"/>
  <c r="AJ976" i="8"/>
  <c r="AJ980" i="8"/>
  <c r="AJ950" i="8"/>
  <c r="AJ946" i="8"/>
  <c r="AJ927" i="8"/>
  <c r="AJ936" i="8"/>
  <c r="AJ918" i="8"/>
  <c r="AJ926" i="8"/>
  <c r="AJ924" i="8"/>
  <c r="AJ892" i="8"/>
  <c r="AJ928" i="8"/>
  <c r="AJ921" i="8"/>
  <c r="AJ866" i="8"/>
  <c r="AJ845" i="8"/>
  <c r="AJ867" i="8"/>
  <c r="AJ870" i="8"/>
  <c r="AJ881" i="8"/>
  <c r="AJ815" i="8"/>
  <c r="AJ800" i="8"/>
  <c r="AJ830" i="8"/>
  <c r="AJ846" i="8"/>
  <c r="AJ834" i="8"/>
  <c r="AJ791" i="8"/>
  <c r="AJ785" i="8"/>
  <c r="AJ774" i="8"/>
  <c r="AJ827" i="8"/>
  <c r="AJ759" i="8"/>
  <c r="AJ727" i="8"/>
  <c r="AJ741" i="8"/>
  <c r="AJ758" i="8"/>
  <c r="AJ711" i="8"/>
  <c r="AJ738" i="8"/>
  <c r="AJ709" i="8"/>
  <c r="AJ677" i="8"/>
  <c r="AJ645" i="8"/>
  <c r="AJ613" i="8"/>
  <c r="AJ679" i="8"/>
  <c r="AJ652" i="8"/>
  <c r="AJ682" i="8"/>
  <c r="AJ704" i="8"/>
  <c r="AJ628" i="8"/>
  <c r="AJ675" i="8"/>
  <c r="AJ611" i="8"/>
  <c r="AJ581" i="8"/>
  <c r="AJ549" i="8"/>
  <c r="AJ559" i="8"/>
  <c r="AJ647" i="8"/>
  <c r="AJ578" i="8"/>
  <c r="AJ600" i="8"/>
  <c r="AJ646" i="8"/>
  <c r="AJ635" i="8"/>
  <c r="AJ554" i="8"/>
  <c r="AJ517" i="8"/>
  <c r="AJ485" i="8"/>
  <c r="AJ453" i="8"/>
  <c r="AJ648" i="8"/>
  <c r="AJ592" i="8"/>
  <c r="AJ520" i="8"/>
  <c r="AJ486" i="8"/>
  <c r="AJ538" i="8"/>
  <c r="AJ491" i="8"/>
  <c r="AJ566" i="8"/>
  <c r="AJ588" i="8"/>
  <c r="AJ516" i="8"/>
  <c r="AJ482" i="8"/>
  <c r="AJ435" i="8"/>
  <c r="AJ394" i="8"/>
  <c r="AJ362" i="8"/>
  <c r="AJ456" i="8"/>
  <c r="AJ464" i="8"/>
  <c r="AJ383" i="8"/>
  <c r="AJ421" i="8"/>
  <c r="AJ404" i="8"/>
  <c r="AJ494" i="8"/>
  <c r="AJ455" i="8"/>
  <c r="AJ381" i="8"/>
  <c r="AJ412" i="8"/>
  <c r="AJ1001" i="8"/>
  <c r="AJ1003" i="8"/>
  <c r="AJ972" i="8"/>
  <c r="AJ975" i="8"/>
  <c r="AJ955" i="8"/>
  <c r="AJ947" i="8"/>
  <c r="AJ938" i="8"/>
  <c r="AJ959" i="8"/>
  <c r="AJ907" i="8"/>
  <c r="AJ919" i="8"/>
  <c r="AJ904" i="8"/>
  <c r="AJ902" i="8"/>
  <c r="AJ956" i="8"/>
  <c r="AJ916" i="8"/>
  <c r="AJ850" i="8"/>
  <c r="AJ864" i="8"/>
  <c r="AJ835" i="8"/>
  <c r="AJ836" i="8"/>
  <c r="AJ831" i="8"/>
  <c r="AJ804" i="8"/>
  <c r="AJ826" i="8"/>
  <c r="AJ849" i="8"/>
  <c r="AJ811" i="8"/>
  <c r="AJ977" i="8"/>
  <c r="AJ1006" i="8"/>
  <c r="AJ999" i="8"/>
  <c r="AJ970" i="8"/>
  <c r="AJ974" i="8"/>
  <c r="AJ930" i="8"/>
  <c r="AJ943" i="8"/>
  <c r="AJ951" i="8"/>
  <c r="AJ922" i="8"/>
  <c r="AJ897" i="8"/>
  <c r="AJ887" i="8"/>
  <c r="AJ872" i="8"/>
  <c r="AJ842" i="8"/>
  <c r="AJ848" i="8"/>
  <c r="AJ874" i="8"/>
  <c r="AJ863" i="8"/>
  <c r="AJ816" i="8"/>
  <c r="AJ817" i="8"/>
  <c r="AJ837" i="8"/>
  <c r="AJ807" i="8"/>
  <c r="AJ771" i="8"/>
  <c r="AJ794" i="8"/>
  <c r="AJ772" i="8"/>
  <c r="AJ755" i="8"/>
  <c r="AJ719" i="8"/>
  <c r="AJ725" i="8"/>
  <c r="AJ730" i="8"/>
  <c r="AJ754" i="8"/>
  <c r="AJ717" i="8"/>
  <c r="AJ681" i="8"/>
  <c r="AJ641" i="8"/>
  <c r="AJ696" i="8"/>
  <c r="AJ662" i="8"/>
  <c r="AJ710" i="8"/>
  <c r="AJ734" i="8"/>
  <c r="AJ660" i="8"/>
  <c r="AJ690" i="8"/>
  <c r="AJ610" i="8"/>
  <c r="AJ573" i="8"/>
  <c r="AJ606" i="8"/>
  <c r="AJ580" i="8"/>
  <c r="AJ595" i="8"/>
  <c r="AJ672" i="8"/>
  <c r="AJ656" i="8"/>
  <c r="AJ603" i="8"/>
  <c r="AJ541" i="8"/>
  <c r="AJ505" i="8"/>
  <c r="AJ469" i="8"/>
  <c r="AJ433" i="8"/>
  <c r="AJ614" i="8"/>
  <c r="AJ534" i="8"/>
  <c r="AJ472" i="8"/>
  <c r="AJ523" i="8"/>
  <c r="AJ475" i="8"/>
  <c r="AJ526" i="8"/>
  <c r="AJ532" i="8"/>
  <c r="AJ484" i="8"/>
  <c r="AJ436" i="8"/>
  <c r="AJ390" i="8"/>
  <c r="AJ354" i="8"/>
  <c r="AJ422" i="8"/>
  <c r="AJ415" i="8"/>
  <c r="AJ448" i="8"/>
  <c r="AJ420" i="8"/>
  <c r="AJ495" i="8"/>
  <c r="AJ442" i="8"/>
  <c r="AJ349" i="8"/>
  <c r="AJ395" i="8"/>
  <c r="AJ326" i="8"/>
  <c r="AJ995" i="8"/>
  <c r="AJ983" i="8"/>
  <c r="AJ962" i="8"/>
  <c r="AJ984" i="8"/>
  <c r="AJ991" i="8"/>
  <c r="AJ933" i="8"/>
  <c r="AJ915" i="8"/>
  <c r="AJ911" i="8"/>
  <c r="AJ886" i="8"/>
  <c r="AJ876" i="8"/>
  <c r="AJ896" i="8"/>
  <c r="AJ898" i="8"/>
  <c r="AJ882" i="8"/>
  <c r="AJ843" i="8"/>
  <c r="AJ828" i="8"/>
  <c r="AJ819" i="8"/>
  <c r="AJ862" i="8"/>
  <c r="AJ801" i="8"/>
  <c r="AJ838" i="8"/>
  <c r="AJ783" i="8"/>
  <c r="AJ764" i="8"/>
  <c r="AJ789" i="8"/>
  <c r="AJ780" i="8"/>
  <c r="AJ735" i="8"/>
  <c r="AJ742" i="8"/>
  <c r="AJ746" i="8"/>
  <c r="AJ777" i="8"/>
  <c r="AJ722" i="8"/>
  <c r="AJ693" i="8"/>
  <c r="AJ657" i="8"/>
  <c r="AJ621" i="8"/>
  <c r="AJ694" i="8"/>
  <c r="AJ750" i="8"/>
  <c r="AJ666" i="8"/>
  <c r="AJ702" i="8"/>
  <c r="AJ707" i="8"/>
  <c r="AJ642" i="8"/>
  <c r="AJ589" i="8"/>
  <c r="AJ553" i="8"/>
  <c r="AJ558" i="8"/>
  <c r="AJ623" i="8"/>
  <c r="AJ547" i="8"/>
  <c r="AJ546" i="8"/>
  <c r="AJ654" i="8"/>
  <c r="AJ570" i="8"/>
  <c r="AJ521" i="8"/>
  <c r="AM521" i="8" s="1"/>
  <c r="AN521" i="8" s="1"/>
  <c r="AJ481" i="8"/>
  <c r="AJ445" i="8"/>
  <c r="AJ631" i="8"/>
  <c r="AJ544" i="8"/>
  <c r="AJ502" i="8"/>
  <c r="AJ540" i="8"/>
  <c r="AJ492" i="8"/>
  <c r="AJ542" i="8"/>
  <c r="AJ550" i="8"/>
  <c r="AJ500" i="8"/>
  <c r="AJ452" i="8"/>
  <c r="AJ406" i="8"/>
  <c r="AJ370" i="8"/>
  <c r="AJ334" i="8"/>
  <c r="AJ462" i="8"/>
  <c r="AJ367" i="8"/>
  <c r="AJ373" i="8"/>
  <c r="AJ372" i="8"/>
  <c r="AJ480" i="8"/>
  <c r="AJ413" i="8"/>
  <c r="AJ430" i="8"/>
  <c r="AJ348" i="8"/>
  <c r="AJ306" i="8"/>
  <c r="AJ979" i="8"/>
  <c r="AJ982" i="8"/>
  <c r="AJ958" i="8"/>
  <c r="AJ954" i="8"/>
  <c r="AJ920" i="8"/>
  <c r="AJ929" i="8"/>
  <c r="AJ909" i="8"/>
  <c r="AJ931" i="8"/>
  <c r="AJ875" i="8"/>
  <c r="AJ856" i="8"/>
  <c r="AJ860" i="8"/>
  <c r="AJ823" i="8"/>
  <c r="AJ829" i="8"/>
  <c r="AJ821" i="8"/>
  <c r="AJ787" i="8"/>
  <c r="AJ756" i="8"/>
  <c r="AJ778" i="8"/>
  <c r="AJ739" i="8"/>
  <c r="AJ726" i="8"/>
  <c r="AJ728" i="8"/>
  <c r="AJ736" i="8"/>
  <c r="AJ685" i="8"/>
  <c r="AJ633" i="8"/>
  <c r="AJ695" i="8"/>
  <c r="AJ748" i="8"/>
  <c r="AM748" i="8" s="1"/>
  <c r="AN748" i="8" s="1"/>
  <c r="AJ732" i="8"/>
  <c r="AJ708" i="8"/>
  <c r="AJ626" i="8"/>
  <c r="AJ565" i="8"/>
  <c r="AJ574" i="8"/>
  <c r="AJ615" i="8"/>
  <c r="AJ584" i="8"/>
  <c r="AJ655" i="8"/>
  <c r="AJ545" i="8"/>
  <c r="AJ497" i="8"/>
  <c r="AJ449" i="8"/>
  <c r="AJ618" i="8"/>
  <c r="AJ518" i="8"/>
  <c r="AJ598" i="8"/>
  <c r="AJ476" i="8"/>
  <c r="AJ511" i="8"/>
  <c r="AJ514" i="8"/>
  <c r="AJ450" i="8"/>
  <c r="AJ382" i="8"/>
  <c r="AJ338" i="8"/>
  <c r="AJ416" i="8"/>
  <c r="AJ427" i="8"/>
  <c r="AJ387" i="8"/>
  <c r="AJ478" i="8"/>
  <c r="AJ243" i="8"/>
  <c r="AJ363" i="8"/>
  <c r="AJ298" i="8"/>
  <c r="AJ266" i="8"/>
  <c r="AJ336" i="8"/>
  <c r="AJ325" i="8"/>
  <c r="AJ323" i="8"/>
  <c r="AJ337" i="8"/>
  <c r="AJ392" i="8"/>
  <c r="AJ335" i="8"/>
  <c r="AJ237" i="8"/>
  <c r="AJ376" i="8"/>
  <c r="AJ299" i="8"/>
  <c r="AJ261" i="8"/>
  <c r="AJ179" i="8"/>
  <c r="AJ272" i="8"/>
  <c r="AJ256" i="8"/>
  <c r="AJ295" i="8"/>
  <c r="AJ240" i="8"/>
  <c r="AJ163" i="8"/>
  <c r="AJ143" i="8"/>
  <c r="AJ191" i="8"/>
  <c r="AJ230" i="8"/>
  <c r="AJ165" i="8"/>
  <c r="AJ121" i="8"/>
  <c r="AJ169" i="8"/>
  <c r="AJ120" i="8"/>
  <c r="AJ68" i="8"/>
  <c r="AJ126" i="8"/>
  <c r="AJ190" i="8"/>
  <c r="AJ159" i="8"/>
  <c r="AJ112" i="8"/>
  <c r="AJ71" i="8"/>
  <c r="AJ144" i="8"/>
  <c r="AJ84" i="8"/>
  <c r="AJ16" i="8"/>
  <c r="AJ48" i="8"/>
  <c r="AJ54" i="8"/>
  <c r="AJ88" i="8"/>
  <c r="AJ138" i="8"/>
  <c r="AJ59" i="8"/>
  <c r="AJ72" i="8"/>
  <c r="AJ993" i="8"/>
  <c r="AJ990" i="8"/>
  <c r="AJ967" i="8"/>
  <c r="AJ952" i="8"/>
  <c r="AJ971" i="8"/>
  <c r="AJ940" i="8"/>
  <c r="AM940" i="8" s="1"/>
  <c r="AN940" i="8" s="1"/>
  <c r="AJ903" i="8"/>
  <c r="AJ889" i="8"/>
  <c r="AJ912" i="8"/>
  <c r="AJ893" i="8"/>
  <c r="AJ840" i="8"/>
  <c r="AJ852" i="8"/>
  <c r="AJ857" i="8"/>
  <c r="AJ841" i="8"/>
  <c r="AJ873" i="8"/>
  <c r="AJ779" i="8"/>
  <c r="AJ793" i="8"/>
  <c r="AJ806" i="8"/>
  <c r="AJ731" i="8"/>
  <c r="AJ724" i="8"/>
  <c r="AJ715" i="8"/>
  <c r="AJ721" i="8"/>
  <c r="AJ673" i="8"/>
  <c r="AJ629" i="8"/>
  <c r="AJ678" i="8"/>
  <c r="AJ699" i="8"/>
  <c r="AJ718" i="8"/>
  <c r="AJ706" i="8"/>
  <c r="AJ605" i="8"/>
  <c r="AJ561" i="8"/>
  <c r="AJ619" i="8"/>
  <c r="AJ594" i="8"/>
  <c r="AJ568" i="8"/>
  <c r="AJ616" i="8"/>
  <c r="AJ537" i="8"/>
  <c r="AJ493" i="8"/>
  <c r="AJ441" i="8"/>
  <c r="AJ608" i="8"/>
  <c r="AJ504" i="8"/>
  <c r="AJ539" i="8"/>
  <c r="AJ474" i="8"/>
  <c r="AJ510" i="8"/>
  <c r="AJ499" i="8"/>
  <c r="AJ434" i="8"/>
  <c r="AJ378" i="8"/>
  <c r="AJ439" i="8"/>
  <c r="AJ400" i="8"/>
  <c r="AJ405" i="8"/>
  <c r="AJ371" i="8"/>
  <c r="AJ438" i="8"/>
  <c r="AJ447" i="8"/>
  <c r="AJ347" i="8"/>
  <c r="AJ294" i="8"/>
  <c r="AJ262" i="8"/>
  <c r="AJ320" i="8"/>
  <c r="AJ309" i="8"/>
  <c r="AJ308" i="8"/>
  <c r="AJ329" i="8"/>
  <c r="AJ391" i="8"/>
  <c r="AJ317" i="8"/>
  <c r="AJ233" i="8"/>
  <c r="AJ375" i="8"/>
  <c r="AJ284" i="8"/>
  <c r="AJ260" i="8"/>
  <c r="AJ177" i="8"/>
  <c r="AJ265" i="8"/>
  <c r="AJ252" i="8"/>
  <c r="AJ251" i="8"/>
  <c r="AJ236" i="8"/>
  <c r="AJ161" i="8"/>
  <c r="AJ228" i="8"/>
  <c r="AJ187" i="8"/>
  <c r="AJ219" i="8"/>
  <c r="AJ156" i="8"/>
  <c r="AJ119" i="8"/>
  <c r="AJ162" i="8"/>
  <c r="AJ118" i="8"/>
  <c r="AJ61" i="8"/>
  <c r="AJ82" i="8"/>
  <c r="AJ140" i="8"/>
  <c r="AJ146" i="8"/>
  <c r="AJ110" i="8"/>
  <c r="AJ67" i="8"/>
  <c r="AJ115" i="8"/>
  <c r="AJ80" i="8"/>
  <c r="AJ14" i="8"/>
  <c r="AJ44" i="8"/>
  <c r="AJ50" i="8"/>
  <c r="AJ73" i="8"/>
  <c r="AJ101" i="8"/>
  <c r="AJ43" i="8"/>
  <c r="AJ63" i="8"/>
  <c r="AJ11" i="8"/>
  <c r="AJ985" i="8"/>
  <c r="AJ994" i="8"/>
  <c r="AJ992" i="8"/>
  <c r="AJ944" i="8"/>
  <c r="AJ968" i="8"/>
  <c r="AJ923" i="8"/>
  <c r="AJ939" i="8"/>
  <c r="AJ905" i="8"/>
  <c r="AJ908" i="8"/>
  <c r="AJ858" i="8"/>
  <c r="AJ901" i="8"/>
  <c r="AJ844" i="8"/>
  <c r="AJ832" i="8"/>
  <c r="AJ814" i="8"/>
  <c r="AJ854" i="8"/>
  <c r="AJ775" i="8"/>
  <c r="AJ768" i="8"/>
  <c r="AJ781" i="8"/>
  <c r="AJ723" i="8"/>
  <c r="AJ714" i="8"/>
  <c r="AJ765" i="8"/>
  <c r="AJ720" i="8"/>
  <c r="AJ669" i="8"/>
  <c r="AJ625" i="8"/>
  <c r="AJ663" i="8"/>
  <c r="AJ698" i="8"/>
  <c r="AJ703" i="8"/>
  <c r="AJ691" i="8"/>
  <c r="AJ601" i="8"/>
  <c r="AJ557" i="8"/>
  <c r="AJ596" i="8"/>
  <c r="AJ579" i="8"/>
  <c r="AJ552" i="8"/>
  <c r="AJ604" i="8"/>
  <c r="AJ533" i="8"/>
  <c r="AJ489" i="8"/>
  <c r="AJ437" i="8"/>
  <c r="AJ576" i="8"/>
  <c r="AJ503" i="8"/>
  <c r="AJ524" i="8"/>
  <c r="AJ583" i="8"/>
  <c r="AJ551" i="8"/>
  <c r="AJ498" i="8"/>
  <c r="AJ418" i="8"/>
  <c r="AJ374" i="8"/>
  <c r="AJ426" i="8"/>
  <c r="AJ399" i="8"/>
  <c r="AJ389" i="8"/>
  <c r="AJ496" i="8"/>
  <c r="AJ432" i="8"/>
  <c r="AJ443" i="8"/>
  <c r="AJ330" i="8"/>
  <c r="AJ290" i="8"/>
  <c r="AJ258" i="8"/>
  <c r="AJ319" i="8"/>
  <c r="AJ293" i="8"/>
  <c r="AJ307" i="8"/>
  <c r="AJ408" i="8"/>
  <c r="AJ377" i="8"/>
  <c r="AJ301" i="8"/>
  <c r="AJ229" i="8"/>
  <c r="AJ361" i="8"/>
  <c r="AJ283" i="8"/>
  <c r="AJ257" i="8"/>
  <c r="AJ166" i="8"/>
  <c r="AJ264" i="8"/>
  <c r="AJ249" i="8"/>
  <c r="AJ244" i="8"/>
  <c r="AJ226" i="8"/>
  <c r="AJ271" i="8"/>
  <c r="AJ205" i="8"/>
  <c r="AJ186" i="8"/>
  <c r="AJ193" i="8"/>
  <c r="AJ155" i="8"/>
  <c r="AJ117" i="8"/>
  <c r="AJ157" i="8"/>
  <c r="AJ116" i="8"/>
  <c r="AJ53" i="8"/>
  <c r="AJ78" i="8"/>
  <c r="AJ130" i="8"/>
  <c r="AJ145" i="8"/>
  <c r="AJ108" i="8"/>
  <c r="AJ60" i="8"/>
  <c r="AJ113" i="8"/>
  <c r="AJ75" i="8"/>
  <c r="AJ105" i="8"/>
  <c r="AJ38" i="8"/>
  <c r="AJ36" i="8"/>
  <c r="AJ55" i="8"/>
  <c r="AJ93" i="8"/>
  <c r="AJ160" i="8"/>
  <c r="AJ37" i="8"/>
  <c r="AJ969" i="8"/>
  <c r="AJ981" i="8"/>
  <c r="AJ1002" i="8"/>
  <c r="AJ942" i="8"/>
  <c r="AJ949" i="8"/>
  <c r="AJ965" i="8"/>
  <c r="AJ914" i="8"/>
  <c r="AJ900" i="8"/>
  <c r="AJ888" i="8"/>
  <c r="AJ877" i="8"/>
  <c r="AJ859" i="8"/>
  <c r="AJ820" i="8"/>
  <c r="AJ812" i="8"/>
  <c r="AJ809" i="8"/>
  <c r="AJ822" i="8"/>
  <c r="AJ813" i="8"/>
  <c r="AJ824" i="8"/>
  <c r="AJ767" i="8"/>
  <c r="AJ786" i="8"/>
  <c r="AJ810" i="8"/>
  <c r="AJ776" i="8"/>
  <c r="AJ713" i="8"/>
  <c r="AJ665" i="8"/>
  <c r="AJ617" i="8"/>
  <c r="AJ712" i="8"/>
  <c r="AJ683" i="8"/>
  <c r="AJ692" i="8"/>
  <c r="AJ674" i="8"/>
  <c r="AJ597" i="8"/>
  <c r="AJ640" i="8"/>
  <c r="AJ564" i="8"/>
  <c r="AJ563" i="8"/>
  <c r="AJ671" i="8"/>
  <c r="AJ602" i="8"/>
  <c r="AJ529" i="8"/>
  <c r="AJ477" i="8"/>
  <c r="AJ429" i="8"/>
  <c r="AJ560" i="8"/>
  <c r="AJ488" i="8"/>
  <c r="AJ522" i="8"/>
  <c r="AJ582" i="8"/>
  <c r="AJ543" i="8"/>
  <c r="AJ483" i="8"/>
  <c r="AJ414" i="8"/>
  <c r="AJ366" i="8"/>
  <c r="AJ417" i="8"/>
  <c r="AJ384" i="8"/>
  <c r="AJ440" i="8"/>
  <c r="AJ463" i="8"/>
  <c r="AJ460" i="8"/>
  <c r="AJ411" i="8"/>
  <c r="AJ322" i="8"/>
  <c r="AJ286" i="8"/>
  <c r="AJ254" i="8"/>
  <c r="AJ304" i="8"/>
  <c r="AJ277" i="8"/>
  <c r="AJ292" i="8"/>
  <c r="AJ407" i="8"/>
  <c r="AJ360" i="8"/>
  <c r="AJ285" i="8"/>
  <c r="AJ225" i="8"/>
  <c r="AJ332" i="8"/>
  <c r="AJ340" i="8"/>
  <c r="AJ235" i="8"/>
  <c r="AJ147" i="8"/>
  <c r="AJ268" i="8"/>
  <c r="AJ248" i="8"/>
  <c r="AJ246" i="8"/>
  <c r="AJ208" i="8"/>
  <c r="AJ245" i="8"/>
  <c r="AJ203" i="8"/>
  <c r="AJ182" i="8"/>
  <c r="AJ273" i="8"/>
  <c r="AJ154" i="8"/>
  <c r="AJ212" i="8"/>
  <c r="AJ139" i="8"/>
  <c r="AJ215" i="8"/>
  <c r="AJ51" i="8"/>
  <c r="AJ74" i="8"/>
  <c r="AJ211" i="8"/>
  <c r="AJ127" i="8"/>
  <c r="AJ106" i="8"/>
  <c r="AJ57" i="8"/>
  <c r="AJ111" i="8"/>
  <c r="AJ52" i="8"/>
  <c r="AM52" i="8" s="1"/>
  <c r="AN52" i="8" s="1"/>
  <c r="AJ97" i="8"/>
  <c r="AJ220" i="8"/>
  <c r="AJ34" i="8"/>
  <c r="AJ45" i="8"/>
  <c r="AJ85" i="8"/>
  <c r="AJ135" i="8"/>
  <c r="AJ1004" i="8"/>
  <c r="AJ961" i="8"/>
  <c r="AJ973" i="8"/>
  <c r="AJ945" i="8"/>
  <c r="AJ941" i="8"/>
  <c r="AJ953" i="8"/>
  <c r="AJ906" i="8"/>
  <c r="AJ884" i="8"/>
  <c r="AJ880" i="8"/>
  <c r="AJ869" i="8"/>
  <c r="AJ851" i="8"/>
  <c r="AJ871" i="8"/>
  <c r="AJ808" i="8"/>
  <c r="AJ805" i="8"/>
  <c r="AJ818" i="8"/>
  <c r="AJ802" i="8"/>
  <c r="AJ798" i="8"/>
  <c r="AJ763" i="8"/>
  <c r="AJ770" i="8"/>
  <c r="AJ766" i="8"/>
  <c r="AJ762" i="8"/>
  <c r="AJ705" i="8"/>
  <c r="AJ661" i="8"/>
  <c r="AJ609" i="8"/>
  <c r="AJ700" i="8"/>
  <c r="AJ667" i="8"/>
  <c r="AJ676" i="8"/>
  <c r="AJ659" i="8"/>
  <c r="AJ593" i="8"/>
  <c r="AJ607" i="8"/>
  <c r="AJ548" i="8"/>
  <c r="AJ562" i="8"/>
  <c r="AJ670" i="8"/>
  <c r="AJ587" i="8"/>
  <c r="AJ525" i="8"/>
  <c r="AJ473" i="8"/>
  <c r="AJ425" i="8"/>
  <c r="AJ556" i="8"/>
  <c r="AJ487" i="8"/>
  <c r="AJ508" i="8"/>
  <c r="AJ567" i="8"/>
  <c r="AJ572" i="8"/>
  <c r="AJ468" i="8"/>
  <c r="AJ410" i="8"/>
  <c r="AJ358" i="8"/>
  <c r="AJ401" i="8"/>
  <c r="AJ368" i="8"/>
  <c r="AJ423" i="8"/>
  <c r="AJ459" i="8"/>
  <c r="AJ424" i="8"/>
  <c r="AJ396" i="8"/>
  <c r="AJ318" i="8"/>
  <c r="AJ282" i="8"/>
  <c r="AJ250" i="8"/>
  <c r="AJ303" i="8"/>
  <c r="AJ359" i="8"/>
  <c r="AJ291" i="8"/>
  <c r="AJ393" i="8"/>
  <c r="AJ357" i="8"/>
  <c r="AJ269" i="8"/>
  <c r="AJ221" i="8"/>
  <c r="AJ331" i="8"/>
  <c r="AJ312" i="8"/>
  <c r="AJ222" i="8"/>
  <c r="AJ311" i="8"/>
  <c r="AJ234" i="8"/>
  <c r="AJ242" i="8"/>
  <c r="AJ238" i="8"/>
  <c r="AJ197" i="8"/>
  <c r="AJ239" i="8"/>
  <c r="AJ201" i="8"/>
  <c r="AJ158" i="8"/>
  <c r="AJ232" i="8"/>
  <c r="AJ153" i="8"/>
  <c r="AJ218" i="8"/>
  <c r="AJ136" i="8"/>
  <c r="AJ167" i="8"/>
  <c r="AJ41" i="8"/>
  <c r="AJ58" i="8"/>
  <c r="AJ175" i="8"/>
  <c r="AJ194" i="8"/>
  <c r="AJ103" i="8"/>
  <c r="AJ40" i="8"/>
  <c r="AJ109" i="8"/>
  <c r="AJ47" i="8"/>
  <c r="AJ89" i="8"/>
  <c r="AJ185" i="8"/>
  <c r="AJ188" i="8"/>
  <c r="AJ42" i="8"/>
  <c r="AJ77" i="8"/>
  <c r="AJ133" i="8"/>
  <c r="AJ32" i="8"/>
  <c r="AJ988" i="8"/>
  <c r="AJ978" i="8"/>
  <c r="AJ963" i="8"/>
  <c r="AJ937" i="8"/>
  <c r="AJ917" i="8"/>
  <c r="AJ934" i="8"/>
  <c r="AJ932" i="8"/>
  <c r="AJ935" i="8"/>
  <c r="AJ899" i="8"/>
  <c r="AJ861" i="8"/>
  <c r="AJ890" i="8"/>
  <c r="AJ855" i="8"/>
  <c r="AJ796" i="8"/>
  <c r="AJ797" i="8"/>
  <c r="AJ803" i="8"/>
  <c r="AJ784" i="8"/>
  <c r="AJ788" i="8"/>
  <c r="AJ751" i="8"/>
  <c r="AJ782" i="8"/>
  <c r="AJ745" i="8"/>
  <c r="AJ753" i="8"/>
  <c r="AJ701" i="8"/>
  <c r="AJ653" i="8"/>
  <c r="AJ680" i="8"/>
  <c r="AJ684" i="8"/>
  <c r="AJ651" i="8"/>
  <c r="AJ644" i="8"/>
  <c r="AJ658" i="8"/>
  <c r="AJ585" i="8"/>
  <c r="AJ591" i="8"/>
  <c r="AJ688" i="8"/>
  <c r="AJ687" i="8"/>
  <c r="AJ638" i="8"/>
  <c r="AJ586" i="8"/>
  <c r="AJ513" i="8"/>
  <c r="AJ465" i="8"/>
  <c r="AJ639" i="8"/>
  <c r="AJ536" i="8"/>
  <c r="AJ471" i="8"/>
  <c r="AJ507" i="8"/>
  <c r="AJ528" i="8"/>
  <c r="AJ531" i="8"/>
  <c r="AJ467" i="8"/>
  <c r="AJ402" i="8"/>
  <c r="AJ350" i="8"/>
  <c r="AJ385" i="8"/>
  <c r="AJ458" i="8"/>
  <c r="AJ419" i="8"/>
  <c r="AJ446" i="8"/>
  <c r="AJ397" i="8"/>
  <c r="AJ380" i="8"/>
  <c r="AJ314" i="8"/>
  <c r="AJ278" i="8"/>
  <c r="AJ353" i="8"/>
  <c r="AJ288" i="8"/>
  <c r="AJ355" i="8"/>
  <c r="AJ276" i="8"/>
  <c r="AJ356" i="8"/>
  <c r="AJ352" i="8"/>
  <c r="AJ253" i="8"/>
  <c r="AM253" i="8" s="1"/>
  <c r="AN253" i="8" s="1"/>
  <c r="AJ217" i="8"/>
  <c r="AJ316" i="8"/>
  <c r="AJ280" i="8"/>
  <c r="AJ216" i="8"/>
  <c r="AJ279" i="8"/>
  <c r="AJ321" i="8"/>
  <c r="AJ231" i="8"/>
  <c r="AJ281" i="8"/>
  <c r="AJ184" i="8"/>
  <c r="AJ204" i="8"/>
  <c r="AJ199" i="8"/>
  <c r="AJ152" i="8"/>
  <c r="AJ206" i="8"/>
  <c r="AJ132" i="8"/>
  <c r="AJ214" i="8"/>
  <c r="AJ128" i="8"/>
  <c r="AJ150" i="8"/>
  <c r="AJ209" i="8"/>
  <c r="AM209" i="8" s="1"/>
  <c r="AN209" i="8" s="1"/>
  <c r="AJ56" i="8"/>
  <c r="AJ151" i="8"/>
  <c r="AJ131" i="8"/>
  <c r="AJ95" i="8"/>
  <c r="AJ30" i="8"/>
  <c r="AJ107" i="8"/>
  <c r="AJ33" i="8"/>
  <c r="AJ79" i="8"/>
  <c r="AJ171" i="8"/>
  <c r="AJ176" i="8"/>
  <c r="AJ39" i="8"/>
  <c r="AJ69" i="8"/>
  <c r="AJ98" i="8"/>
  <c r="AJ987" i="8"/>
  <c r="AJ986" i="8"/>
  <c r="AJ966" i="8"/>
  <c r="AJ960" i="8"/>
  <c r="AJ925" i="8"/>
  <c r="AJ957" i="8"/>
  <c r="AJ913" i="8"/>
  <c r="AJ879" i="8"/>
  <c r="AJ883" i="8"/>
  <c r="AM883" i="8" s="1"/>
  <c r="AN883" i="8" s="1"/>
  <c r="AJ878" i="8"/>
  <c r="AJ868" i="8"/>
  <c r="AJ839" i="8"/>
  <c r="AJ833" i="8"/>
  <c r="AJ825" i="8"/>
  <c r="AJ795" i="8"/>
  <c r="AJ760" i="8"/>
  <c r="AJ790" i="8"/>
  <c r="AJ743" i="8"/>
  <c r="AJ740" i="8"/>
  <c r="AJ729" i="8"/>
  <c r="AJ737" i="8"/>
  <c r="AJ689" i="8"/>
  <c r="AJ637" i="8"/>
  <c r="AJ757" i="8"/>
  <c r="AJ749" i="8"/>
  <c r="AJ733" i="8"/>
  <c r="AJ716" i="8"/>
  <c r="AJ627" i="8"/>
  <c r="AJ569" i="8"/>
  <c r="AJ575" i="8"/>
  <c r="AJ620" i="8"/>
  <c r="AJ624" i="8"/>
  <c r="AJ630" i="8"/>
  <c r="AM630" i="8" s="1"/>
  <c r="AN630" i="8" s="1"/>
  <c r="AJ555" i="8"/>
  <c r="AJ501" i="8"/>
  <c r="AJ457" i="8"/>
  <c r="AJ622" i="8"/>
  <c r="AJ519" i="8"/>
  <c r="AJ599" i="8"/>
  <c r="AJ490" i="8"/>
  <c r="AJ512" i="8"/>
  <c r="AJ515" i="8"/>
  <c r="AJ451" i="8"/>
  <c r="AJ386" i="8"/>
  <c r="AJ342" i="8"/>
  <c r="AJ444" i="8"/>
  <c r="AJ431" i="8"/>
  <c r="AJ388" i="8"/>
  <c r="AJ479" i="8"/>
  <c r="AM479" i="8" s="1"/>
  <c r="AN479" i="8" s="1"/>
  <c r="AJ333" i="8"/>
  <c r="AJ364" i="8"/>
  <c r="AJ302" i="8"/>
  <c r="AJ270" i="8"/>
  <c r="AJ341" i="8"/>
  <c r="AJ345" i="8"/>
  <c r="AJ324" i="8"/>
  <c r="AJ409" i="8"/>
  <c r="AJ327" i="8"/>
  <c r="AJ339" i="8"/>
  <c r="AJ241" i="8"/>
  <c r="AJ207" i="8"/>
  <c r="AJ300" i="8"/>
  <c r="AJ263" i="8"/>
  <c r="AJ192" i="8"/>
  <c r="AJ297" i="8"/>
  <c r="AJ259" i="8"/>
  <c r="AJ313" i="8"/>
  <c r="AJ289" i="8"/>
  <c r="AJ178" i="8"/>
  <c r="AJ200" i="8"/>
  <c r="AJ195" i="8"/>
  <c r="AJ142" i="8"/>
  <c r="AJ168" i="8"/>
  <c r="AJ123" i="8"/>
  <c r="AJ172" i="8"/>
  <c r="AJ122" i="8"/>
  <c r="AJ137" i="8"/>
  <c r="AJ141" i="8"/>
  <c r="AJ210" i="8"/>
  <c r="AJ189" i="8"/>
  <c r="AJ114" i="8"/>
  <c r="AJ76" i="8"/>
  <c r="AJ181" i="8"/>
  <c r="AJ92" i="8"/>
  <c r="AJ21" i="8"/>
  <c r="AJ49" i="8"/>
  <c r="AJ91" i="8"/>
  <c r="AJ96" i="8"/>
  <c r="AJ23" i="8"/>
  <c r="AM23" i="8" s="1"/>
  <c r="AN23" i="8" s="1"/>
  <c r="AJ62" i="8"/>
  <c r="AJ81" i="8"/>
  <c r="AJ910" i="8"/>
  <c r="AJ865" i="8"/>
  <c r="AJ697" i="8"/>
  <c r="AJ590" i="8"/>
  <c r="AJ535" i="8"/>
  <c r="AJ369" i="8"/>
  <c r="AJ344" i="8"/>
  <c r="AJ315" i="8"/>
  <c r="AJ202" i="8"/>
  <c r="AJ164" i="8"/>
  <c r="AJ70" i="8"/>
  <c r="AJ895" i="8"/>
  <c r="AJ769" i="8"/>
  <c r="AJ664" i="8"/>
  <c r="AJ686" i="8"/>
  <c r="AJ506" i="8"/>
  <c r="AJ403" i="8"/>
  <c r="AJ351" i="8"/>
  <c r="AJ198" i="8"/>
  <c r="AJ149" i="8"/>
  <c r="AJ134" i="8"/>
  <c r="AJ104" i="8"/>
  <c r="AJ1005" i="8"/>
  <c r="AJ891" i="8"/>
  <c r="AJ773" i="8"/>
  <c r="AJ668" i="8"/>
  <c r="AJ634" i="8"/>
  <c r="AJ527" i="8"/>
  <c r="AJ428" i="8"/>
  <c r="AJ275" i="8"/>
  <c r="AJ305" i="8"/>
  <c r="AJ173" i="8"/>
  <c r="AJ129" i="8"/>
  <c r="AJ29" i="8"/>
  <c r="AJ1000" i="8"/>
  <c r="AJ853" i="8"/>
  <c r="AJ747" i="8"/>
  <c r="AJ650" i="8"/>
  <c r="AJ571" i="8"/>
  <c r="AJ530" i="8"/>
  <c r="AJ365" i="8"/>
  <c r="AJ328" i="8"/>
  <c r="AJ296" i="8"/>
  <c r="AJ125" i="8"/>
  <c r="AJ87" i="8"/>
  <c r="AJ66" i="8"/>
  <c r="AM66" i="8" s="1"/>
  <c r="AN66" i="8" s="1"/>
  <c r="AJ989" i="8"/>
  <c r="AJ885" i="8"/>
  <c r="AJ761" i="8"/>
  <c r="AJ612" i="8"/>
  <c r="AJ509" i="8"/>
  <c r="AJ466" i="8"/>
  <c r="AJ379" i="8"/>
  <c r="AJ343" i="8"/>
  <c r="AJ223" i="8"/>
  <c r="AJ180" i="8"/>
  <c r="AJ224" i="8"/>
  <c r="AJ90" i="8"/>
  <c r="AJ948" i="8"/>
  <c r="AJ792" i="8"/>
  <c r="AJ752" i="8"/>
  <c r="AJ577" i="8"/>
  <c r="AJ636" i="8"/>
  <c r="AJ346" i="8"/>
  <c r="AJ274" i="8"/>
  <c r="AJ213" i="8"/>
  <c r="AJ183" i="8"/>
  <c r="AJ148" i="8"/>
  <c r="AJ25" i="8"/>
  <c r="AJ997" i="8"/>
  <c r="AJ461" i="8"/>
  <c r="AJ255" i="8"/>
  <c r="AJ19" i="8"/>
  <c r="AJ227" i="8"/>
  <c r="AJ894" i="8"/>
  <c r="AJ470" i="8"/>
  <c r="AJ196" i="8"/>
  <c r="AJ847" i="8"/>
  <c r="AJ398" i="8"/>
  <c r="AJ124" i="8"/>
  <c r="AJ26" i="8"/>
  <c r="AJ64" i="8"/>
  <c r="AJ799" i="8"/>
  <c r="AJ454" i="8"/>
  <c r="AJ46" i="8"/>
  <c r="AJ744" i="8"/>
  <c r="AJ310" i="8"/>
  <c r="AJ100" i="8"/>
  <c r="AJ649" i="8"/>
  <c r="AJ287" i="8"/>
  <c r="AJ99" i="8"/>
  <c r="AJ94" i="8"/>
  <c r="AJ632" i="8"/>
  <c r="AJ267" i="8"/>
  <c r="AJ28" i="8"/>
  <c r="AJ12" i="8"/>
  <c r="AJ24" i="8"/>
  <c r="AJ31" i="8"/>
  <c r="AJ643" i="8"/>
  <c r="AJ247" i="8"/>
  <c r="AJ18" i="8"/>
  <c r="AJ15" i="8"/>
  <c r="AJ22" i="8"/>
  <c r="AJ86" i="8"/>
  <c r="AB38" i="3"/>
  <c r="AE38" i="3"/>
  <c r="C38" i="3"/>
  <c r="Z38" i="3"/>
  <c r="AG67" i="8"/>
  <c r="AJ9" i="8"/>
  <c r="AG53" i="8"/>
  <c r="AG96" i="8"/>
  <c r="AG109" i="8"/>
  <c r="AG182" i="8"/>
  <c r="AG171" i="8"/>
  <c r="AG297" i="8"/>
  <c r="AG333" i="8"/>
  <c r="AG315" i="8"/>
  <c r="AM315" i="8" s="1"/>
  <c r="AN315" i="8" s="1"/>
  <c r="AG276" i="8"/>
  <c r="AG445" i="8"/>
  <c r="AG396" i="8"/>
  <c r="AG562" i="8"/>
  <c r="AG452" i="8"/>
  <c r="AG638" i="8"/>
  <c r="AG597" i="8"/>
  <c r="AG756" i="8"/>
  <c r="AG615" i="8"/>
  <c r="AG828" i="8"/>
  <c r="AM828" i="8" s="1"/>
  <c r="AN828" i="8" s="1"/>
  <c r="AG767" i="8"/>
  <c r="AG856" i="8"/>
  <c r="AG892" i="8"/>
  <c r="AG956" i="8"/>
  <c r="AE25" i="3"/>
  <c r="C25" i="3"/>
  <c r="AC25" i="3"/>
  <c r="AD25" i="3"/>
  <c r="G79" i="7"/>
  <c r="K18" i="2" s="1"/>
  <c r="W5" i="8"/>
  <c r="AC39" i="3"/>
  <c r="C39" i="3"/>
  <c r="AE39" i="3"/>
  <c r="AA39" i="3"/>
  <c r="AA26" i="3"/>
  <c r="AB26" i="3"/>
  <c r="AC26" i="3"/>
  <c r="AE26" i="3"/>
  <c r="AD26" i="3"/>
  <c r="Z25" i="3"/>
  <c r="L13" i="7"/>
  <c r="Q21" i="3" s="1"/>
  <c r="AA29" i="3"/>
  <c r="C29" i="3"/>
  <c r="AC29" i="3"/>
  <c r="AD29" i="3"/>
  <c r="AE29" i="3"/>
  <c r="L26" i="7"/>
  <c r="Q34" i="3" s="1"/>
  <c r="Z35" i="4"/>
  <c r="AG64" i="8"/>
  <c r="AG98" i="8"/>
  <c r="AM98" i="8" s="1"/>
  <c r="AN98" i="8" s="1"/>
  <c r="AG162" i="8"/>
  <c r="AG208" i="8"/>
  <c r="AM208" i="8" s="1"/>
  <c r="AN208" i="8" s="1"/>
  <c r="AG202" i="8"/>
  <c r="AG253" i="8"/>
  <c r="AG149" i="8"/>
  <c r="AG341" i="8"/>
  <c r="AG312" i="8"/>
  <c r="AG411" i="8"/>
  <c r="AG404" i="8"/>
  <c r="AG498" i="8"/>
  <c r="AG472" i="8"/>
  <c r="AG656" i="8"/>
  <c r="AG628" i="8"/>
  <c r="AG652" i="8"/>
  <c r="AG623" i="8"/>
  <c r="AG752" i="8"/>
  <c r="AM752" i="8" s="1"/>
  <c r="AN752" i="8" s="1"/>
  <c r="AG800" i="8"/>
  <c r="AG798" i="8"/>
  <c r="AG882" i="8"/>
  <c r="AG937" i="8"/>
  <c r="C40" i="3"/>
  <c r="AE40" i="3"/>
  <c r="AB40" i="3"/>
  <c r="Z40" i="3"/>
  <c r="AC40" i="3"/>
  <c r="AA40" i="3"/>
  <c r="AA25" i="3"/>
  <c r="AD16" i="3"/>
  <c r="C16" i="3"/>
  <c r="AB16" i="3"/>
  <c r="AC16" i="3"/>
  <c r="L11" i="7"/>
  <c r="Q19" i="3" s="1"/>
  <c r="Z20" i="4"/>
  <c r="AG123" i="8"/>
  <c r="AG104" i="8"/>
  <c r="AG55" i="8"/>
  <c r="AG160" i="8"/>
  <c r="AG234" i="8"/>
  <c r="AG255" i="8"/>
  <c r="AG200" i="8"/>
  <c r="AG294" i="8"/>
  <c r="AG320" i="8"/>
  <c r="AG417" i="8"/>
  <c r="AG426" i="8"/>
  <c r="AG509" i="8"/>
  <c r="AG508" i="8"/>
  <c r="AG672" i="8"/>
  <c r="AG644" i="8"/>
  <c r="AG658" i="8"/>
  <c r="AG643" i="8"/>
  <c r="AG791" i="8"/>
  <c r="AG781" i="8"/>
  <c r="AG840" i="8"/>
  <c r="AG903" i="8"/>
  <c r="AG957" i="8"/>
  <c r="R10" i="7"/>
  <c r="S40" i="4"/>
  <c r="Y40" i="4" s="1"/>
  <c r="R14" i="7"/>
  <c r="Y31" i="7"/>
  <c r="R33" i="7"/>
  <c r="G82" i="7"/>
  <c r="K21" i="2" s="1"/>
  <c r="Z5" i="8"/>
  <c r="AG32" i="8"/>
  <c r="AG136" i="8"/>
  <c r="AG135" i="8"/>
  <c r="AG170" i="8"/>
  <c r="AG239" i="8"/>
  <c r="AG327" i="8"/>
  <c r="AG259" i="8"/>
  <c r="AG399" i="8"/>
  <c r="AG355" i="8"/>
  <c r="AG487" i="8"/>
  <c r="AG474" i="8"/>
  <c r="AG531" i="8"/>
  <c r="AG516" i="8"/>
  <c r="AG553" i="8"/>
  <c r="AG681" i="8"/>
  <c r="AG690" i="8"/>
  <c r="AG679" i="8"/>
  <c r="AG722" i="8"/>
  <c r="AG789" i="8"/>
  <c r="AG819" i="8"/>
  <c r="AG907" i="8"/>
  <c r="AG991" i="8"/>
  <c r="AH84" i="8"/>
  <c r="AH26" i="8"/>
  <c r="AH13" i="8"/>
  <c r="AH30" i="8"/>
  <c r="AM30" i="8" s="1"/>
  <c r="AN30" i="8" s="1"/>
  <c r="AH28" i="8"/>
  <c r="AH100" i="8"/>
  <c r="AH10" i="8"/>
  <c r="AH25" i="8"/>
  <c r="AH14" i="8"/>
  <c r="AH36" i="8"/>
  <c r="AH52" i="8"/>
  <c r="AH11" i="8"/>
  <c r="AM11" i="8" s="1"/>
  <c r="AN11" i="8" s="1"/>
  <c r="AH979" i="8"/>
  <c r="AH989" i="8"/>
  <c r="AH980" i="8"/>
  <c r="AH1004" i="8"/>
  <c r="AH984" i="8"/>
  <c r="AH975" i="8"/>
  <c r="AH976" i="8"/>
  <c r="AH932" i="8"/>
  <c r="AH929" i="8"/>
  <c r="AH917" i="8"/>
  <c r="AH930" i="8"/>
  <c r="AH908" i="8"/>
  <c r="AH911" i="8"/>
  <c r="AH897" i="8"/>
  <c r="AH882" i="8"/>
  <c r="AH870" i="8"/>
  <c r="AH855" i="8"/>
  <c r="AH869" i="8"/>
  <c r="AH854" i="8"/>
  <c r="AH879" i="8"/>
  <c r="AH833" i="8"/>
  <c r="AH834" i="8"/>
  <c r="AH831" i="8"/>
  <c r="AH812" i="8"/>
  <c r="AH851" i="8"/>
  <c r="AH806" i="8"/>
  <c r="AH774" i="8"/>
  <c r="AH779" i="8"/>
  <c r="AH768" i="8"/>
  <c r="AH754" i="8"/>
  <c r="AH722" i="8"/>
  <c r="AH736" i="8"/>
  <c r="AM736" i="8" s="1"/>
  <c r="AN736" i="8" s="1"/>
  <c r="AH761" i="8"/>
  <c r="AH792" i="8"/>
  <c r="AH771" i="8"/>
  <c r="AH733" i="8"/>
  <c r="AH696" i="8"/>
  <c r="AH664" i="8"/>
  <c r="AH632" i="8"/>
  <c r="AH709" i="8"/>
  <c r="AH691" i="8"/>
  <c r="AH689" i="8"/>
  <c r="AH678" i="8"/>
  <c r="AH697" i="8"/>
  <c r="AH687" i="8"/>
  <c r="AH623" i="8"/>
  <c r="AH584" i="8"/>
  <c r="AH552" i="8"/>
  <c r="AH602" i="8"/>
  <c r="AH637" i="8"/>
  <c r="AH553" i="8"/>
  <c r="AH575" i="8"/>
  <c r="AH619" i="8"/>
  <c r="AH615" i="8"/>
  <c r="AH626" i="8"/>
  <c r="AH551" i="8"/>
  <c r="AH520" i="8"/>
  <c r="AH488" i="8"/>
  <c r="AH456" i="8"/>
  <c r="AH424" i="8"/>
  <c r="AH541" i="8"/>
  <c r="AH498" i="8"/>
  <c r="AH578" i="8"/>
  <c r="AH529" i="8"/>
  <c r="AH486" i="8"/>
  <c r="AH546" i="8"/>
  <c r="AH537" i="8"/>
  <c r="AH494" i="8"/>
  <c r="AH447" i="8"/>
  <c r="AH413" i="8"/>
  <c r="AH381" i="8"/>
  <c r="AH349" i="8"/>
  <c r="AH374" i="8"/>
  <c r="AH379" i="8"/>
  <c r="AH426" i="8"/>
  <c r="AH416" i="8"/>
  <c r="AH458" i="8"/>
  <c r="AH418" i="8"/>
  <c r="AH455" i="8"/>
  <c r="AH391" i="8"/>
  <c r="AH325" i="8"/>
  <c r="AH293" i="8"/>
  <c r="AH261" i="8"/>
  <c r="AH316" i="8"/>
  <c r="AH346" i="8"/>
  <c r="AH367" i="8"/>
  <c r="AH287" i="8"/>
  <c r="AH388" i="8"/>
  <c r="AM388" i="8" s="1"/>
  <c r="AN388" i="8" s="1"/>
  <c r="AH414" i="8"/>
  <c r="AH240" i="8"/>
  <c r="AH398" i="8"/>
  <c r="AH295" i="8"/>
  <c r="AH229" i="8"/>
  <c r="AH173" i="8"/>
  <c r="AH263" i="8"/>
  <c r="AH270" i="8"/>
  <c r="AH241" i="8"/>
  <c r="AH251" i="8"/>
  <c r="AH308" i="8"/>
  <c r="AH175" i="8"/>
  <c r="AH148" i="8"/>
  <c r="AH191" i="8"/>
  <c r="AH134" i="8"/>
  <c r="AH250" i="8"/>
  <c r="AH150" i="8"/>
  <c r="AH156" i="8"/>
  <c r="AH200" i="8"/>
  <c r="AH111" i="8"/>
  <c r="AH95" i="8"/>
  <c r="AH71" i="8"/>
  <c r="AH164" i="8"/>
  <c r="AH123" i="8"/>
  <c r="AH136" i="8"/>
  <c r="AH132" i="8"/>
  <c r="AM132" i="8" s="1"/>
  <c r="AN132" i="8" s="1"/>
  <c r="AH32" i="8"/>
  <c r="AH27" i="8"/>
  <c r="AH106" i="8"/>
  <c r="AH83" i="8"/>
  <c r="AH102" i="8"/>
  <c r="AH54" i="8"/>
  <c r="AM54" i="8" s="1"/>
  <c r="AN54" i="8" s="1"/>
  <c r="AH56" i="8"/>
  <c r="AH971" i="8"/>
  <c r="AM971" i="8" s="1"/>
  <c r="AN971" i="8" s="1"/>
  <c r="AH981" i="8"/>
  <c r="AH966" i="8"/>
  <c r="AH983" i="8"/>
  <c r="AH965" i="8"/>
  <c r="AH949" i="8"/>
  <c r="AH962" i="8"/>
  <c r="AH959" i="8"/>
  <c r="AH919" i="8"/>
  <c r="AH909" i="8"/>
  <c r="AH921" i="8"/>
  <c r="AH933" i="8"/>
  <c r="AH907" i="8"/>
  <c r="AH889" i="8"/>
  <c r="AH874" i="8"/>
  <c r="AH868" i="8"/>
  <c r="AH847" i="8"/>
  <c r="AH861" i="8"/>
  <c r="AH846" i="8"/>
  <c r="AH876" i="8"/>
  <c r="AH825" i="8"/>
  <c r="AH818" i="8"/>
  <c r="AH819" i="8"/>
  <c r="AH808" i="8"/>
  <c r="AH827" i="8"/>
  <c r="AM827" i="8" s="1"/>
  <c r="AN827" i="8" s="1"/>
  <c r="AH802" i="8"/>
  <c r="AH770" i="8"/>
  <c r="AH797" i="8"/>
  <c r="AH829" i="8"/>
  <c r="AH750" i="8"/>
  <c r="AH718" i="8"/>
  <c r="AM718" i="8" s="1"/>
  <c r="AN718" i="8" s="1"/>
  <c r="AH731" i="8"/>
  <c r="AH751" i="8"/>
  <c r="AH788" i="8"/>
  <c r="AH773" i="8"/>
  <c r="AH732" i="8"/>
  <c r="AH692" i="8"/>
  <c r="AH660" i="8"/>
  <c r="AH628" i="8"/>
  <c r="AM628" i="8" s="1"/>
  <c r="AN628" i="8" s="1"/>
  <c r="AH701" i="8"/>
  <c r="AH690" i="8"/>
  <c r="AH673" i="8"/>
  <c r="AH663" i="8"/>
  <c r="AH681" i="8"/>
  <c r="AH686" i="8"/>
  <c r="AH622" i="8"/>
  <c r="AH580" i="8"/>
  <c r="AH548" i="8"/>
  <c r="AH587" i="8"/>
  <c r="AH631" i="8"/>
  <c r="AH683" i="8"/>
  <c r="AH574" i="8"/>
  <c r="AH605" i="8"/>
  <c r="AH698" i="8"/>
  <c r="AH609" i="8"/>
  <c r="AM609" i="8" s="1"/>
  <c r="AN609" i="8" s="1"/>
  <c r="AH550" i="8"/>
  <c r="AH516" i="8"/>
  <c r="AH484" i="8"/>
  <c r="AH452" i="8"/>
  <c r="AH645" i="8"/>
  <c r="AH531" i="8"/>
  <c r="AH493" i="8"/>
  <c r="AH545" i="8"/>
  <c r="AH519" i="8"/>
  <c r="AH481" i="8"/>
  <c r="AH539" i="8"/>
  <c r="AH527" i="8"/>
  <c r="AH489" i="8"/>
  <c r="AH446" i="8"/>
  <c r="AH409" i="8"/>
  <c r="AH377" i="8"/>
  <c r="AH345" i="8"/>
  <c r="AH506" i="8"/>
  <c r="AH364" i="8"/>
  <c r="AH422" i="8"/>
  <c r="AH415" i="8"/>
  <c r="AH454" i="8"/>
  <c r="AH402" i="8"/>
  <c r="AH451" i="8"/>
  <c r="AM451" i="8" s="1"/>
  <c r="AN451" i="8" s="1"/>
  <c r="AH376" i="8"/>
  <c r="AH321" i="8"/>
  <c r="AH289" i="8"/>
  <c r="AH257" i="8"/>
  <c r="AH315" i="8"/>
  <c r="AH340" i="8"/>
  <c r="AH342" i="8"/>
  <c r="AH272" i="8"/>
  <c r="AH371" i="8"/>
  <c r="AH372" i="8"/>
  <c r="AH236" i="8"/>
  <c r="AH356" i="8"/>
  <c r="AH280" i="8"/>
  <c r="AH227" i="8"/>
  <c r="AH171" i="8"/>
  <c r="AH259" i="8"/>
  <c r="AH267" i="8"/>
  <c r="AH239" i="8"/>
  <c r="AH247" i="8"/>
  <c r="AH278" i="8"/>
  <c r="AH170" i="8"/>
  <c r="AH230" i="8"/>
  <c r="AH215" i="8"/>
  <c r="AH133" i="8"/>
  <c r="AH222" i="8"/>
  <c r="AH138" i="8"/>
  <c r="AH149" i="8"/>
  <c r="AH187" i="8"/>
  <c r="AH109" i="8"/>
  <c r="AH93" i="8"/>
  <c r="AH64" i="8"/>
  <c r="AH141" i="8"/>
  <c r="AH119" i="8"/>
  <c r="AH124" i="8"/>
  <c r="AM124" i="8" s="1"/>
  <c r="AN124" i="8" s="1"/>
  <c r="AH125" i="8"/>
  <c r="AH98" i="8"/>
  <c r="AH24" i="8"/>
  <c r="AH80" i="8"/>
  <c r="AH74" i="8"/>
  <c r="AH94" i="8"/>
  <c r="AH51" i="8"/>
  <c r="AH45" i="8"/>
  <c r="AH1006" i="8"/>
  <c r="AH996" i="8"/>
  <c r="AH969" i="8"/>
  <c r="AH957" i="8"/>
  <c r="AH944" i="8"/>
  <c r="AH948" i="8"/>
  <c r="AM948" i="8" s="1"/>
  <c r="AN948" i="8" s="1"/>
  <c r="AH945" i="8"/>
  <c r="AH920" i="8"/>
  <c r="AH924" i="8"/>
  <c r="AH904" i="8"/>
  <c r="AH910" i="8"/>
  <c r="AH877" i="8"/>
  <c r="AH866" i="8"/>
  <c r="AH837" i="8"/>
  <c r="AH892" i="8"/>
  <c r="AH817" i="8"/>
  <c r="AH803" i="8"/>
  <c r="AH832" i="8"/>
  <c r="AH823" i="8"/>
  <c r="AH790" i="8"/>
  <c r="AH763" i="8"/>
  <c r="AH805" i="8"/>
  <c r="AH738" i="8"/>
  <c r="AH747" i="8"/>
  <c r="AH741" i="8"/>
  <c r="AH710" i="8"/>
  <c r="AH748" i="8"/>
  <c r="AH688" i="8"/>
  <c r="AH648" i="8"/>
  <c r="AH744" i="8"/>
  <c r="AM744" i="8" s="1"/>
  <c r="AN744" i="8" s="1"/>
  <c r="AH675" i="8"/>
  <c r="AH711" i="8"/>
  <c r="AH739" i="8"/>
  <c r="AH671" i="8"/>
  <c r="AH600" i="8"/>
  <c r="AH560" i="8"/>
  <c r="AH586" i="8"/>
  <c r="AH610" i="8"/>
  <c r="AH591" i="8"/>
  <c r="AH589" i="8"/>
  <c r="AM589" i="8" s="1"/>
  <c r="AN589" i="8" s="1"/>
  <c r="AH611" i="8"/>
  <c r="AH567" i="8"/>
  <c r="AH512" i="8"/>
  <c r="AH472" i="8"/>
  <c r="AH432" i="8"/>
  <c r="AH530" i="8"/>
  <c r="AM530" i="8" s="1"/>
  <c r="AN530" i="8" s="1"/>
  <c r="AH477" i="8"/>
  <c r="AH535" i="8"/>
  <c r="AH471" i="8"/>
  <c r="AH523" i="8"/>
  <c r="AH505" i="8"/>
  <c r="AH441" i="8"/>
  <c r="AH397" i="8"/>
  <c r="AH357" i="8"/>
  <c r="AH443" i="8"/>
  <c r="AH449" i="8"/>
  <c r="AH474" i="8"/>
  <c r="AH453" i="8"/>
  <c r="AH354" i="8"/>
  <c r="AH407" i="8"/>
  <c r="AH317" i="8"/>
  <c r="AH277" i="8"/>
  <c r="AH332" i="8"/>
  <c r="AH330" i="8"/>
  <c r="AH319" i="8"/>
  <c r="AH350" i="8"/>
  <c r="AH322" i="8"/>
  <c r="AH224" i="8"/>
  <c r="AH311" i="8"/>
  <c r="AH214" i="8"/>
  <c r="AH154" i="8"/>
  <c r="AH292" i="8"/>
  <c r="AH362" i="8"/>
  <c r="AH225" i="8"/>
  <c r="AH217" i="8"/>
  <c r="AH144" i="8"/>
  <c r="AH152" i="8"/>
  <c r="AH204" i="8"/>
  <c r="AH137" i="8"/>
  <c r="AH59" i="8"/>
  <c r="AH115" i="8"/>
  <c r="AH91" i="8"/>
  <c r="AH209" i="8"/>
  <c r="AH139" i="8"/>
  <c r="AH120" i="8"/>
  <c r="AH69" i="8"/>
  <c r="AH37" i="8"/>
  <c r="AH67" i="8"/>
  <c r="AH38" i="8"/>
  <c r="AH223" i="8"/>
  <c r="AH42" i="8"/>
  <c r="AH998" i="8"/>
  <c r="AH973" i="8"/>
  <c r="AH961" i="8"/>
  <c r="AM961" i="8" s="1"/>
  <c r="AN961" i="8" s="1"/>
  <c r="AH985" i="8"/>
  <c r="AH936" i="8"/>
  <c r="AH940" i="8"/>
  <c r="AH941" i="8"/>
  <c r="AH912" i="8"/>
  <c r="AH916" i="8"/>
  <c r="AH903" i="8"/>
  <c r="AH906" i="8"/>
  <c r="AH895" i="8"/>
  <c r="AH858" i="8"/>
  <c r="AH884" i="8"/>
  <c r="AH883" i="8"/>
  <c r="AH856" i="8"/>
  <c r="AH799" i="8"/>
  <c r="AH816" i="8"/>
  <c r="AH813" i="8"/>
  <c r="AH786" i="8"/>
  <c r="AH759" i="8"/>
  <c r="AH777" i="8"/>
  <c r="AH734" i="8"/>
  <c r="AH737" i="8"/>
  <c r="AH740" i="8"/>
  <c r="AH787" i="8"/>
  <c r="AH743" i="8"/>
  <c r="AH684" i="8"/>
  <c r="AH644" i="8"/>
  <c r="AH715" i="8"/>
  <c r="AH674" i="8"/>
  <c r="AH695" i="8"/>
  <c r="AH723" i="8"/>
  <c r="AH670" i="8"/>
  <c r="AH596" i="8"/>
  <c r="AH556" i="8"/>
  <c r="AH571" i="8"/>
  <c r="AH601" i="8"/>
  <c r="AH590" i="8"/>
  <c r="AH573" i="8"/>
  <c r="AH661" i="8"/>
  <c r="AH566" i="8"/>
  <c r="AH508" i="8"/>
  <c r="AH468" i="8"/>
  <c r="AH428" i="8"/>
  <c r="AH525" i="8"/>
  <c r="AH467" i="8"/>
  <c r="AH534" i="8"/>
  <c r="AH470" i="8"/>
  <c r="AH522" i="8"/>
  <c r="AH495" i="8"/>
  <c r="AH431" i="8"/>
  <c r="AH393" i="8"/>
  <c r="AH353" i="8"/>
  <c r="AH412" i="8"/>
  <c r="AH445" i="8"/>
  <c r="AH450" i="8"/>
  <c r="AH427" i="8"/>
  <c r="AH338" i="8"/>
  <c r="AH392" i="8"/>
  <c r="AH313" i="8"/>
  <c r="AH273" i="8"/>
  <c r="AH331" i="8"/>
  <c r="AH314" i="8"/>
  <c r="AH304" i="8"/>
  <c r="AH318" i="8"/>
  <c r="AH306" i="8"/>
  <c r="AH220" i="8"/>
  <c r="AH296" i="8"/>
  <c r="AM296" i="8" s="1"/>
  <c r="AN296" i="8" s="1"/>
  <c r="AH210" i="8"/>
  <c r="AH358" i="8"/>
  <c r="AH291" i="8"/>
  <c r="AH310" i="8"/>
  <c r="AH275" i="8"/>
  <c r="AH193" i="8"/>
  <c r="AH143" i="8"/>
  <c r="AH147" i="8"/>
  <c r="AH202" i="8"/>
  <c r="AH130" i="8"/>
  <c r="AH55" i="8"/>
  <c r="AH113" i="8"/>
  <c r="AH89" i="8"/>
  <c r="AH198" i="8"/>
  <c r="AH128" i="8"/>
  <c r="AH168" i="8"/>
  <c r="AH62" i="8"/>
  <c r="AH35" i="8"/>
  <c r="AH60" i="8"/>
  <c r="AH218" i="8"/>
  <c r="AH82" i="8"/>
  <c r="AH39" i="8"/>
  <c r="AH995" i="8"/>
  <c r="AH1000" i="8"/>
  <c r="AH977" i="8"/>
  <c r="AH1001" i="8"/>
  <c r="AH974" i="8"/>
  <c r="AH956" i="8"/>
  <c r="AH927" i="8"/>
  <c r="AH938" i="8"/>
  <c r="AH937" i="8"/>
  <c r="AH891" i="8"/>
  <c r="AH881" i="8"/>
  <c r="AH893" i="8"/>
  <c r="AH871" i="8"/>
  <c r="AH853" i="8"/>
  <c r="AH822" i="8"/>
  <c r="AH849" i="8"/>
  <c r="AH811" i="8"/>
  <c r="AH839" i="8"/>
  <c r="AH836" i="8"/>
  <c r="AH798" i="8"/>
  <c r="AH780" i="8"/>
  <c r="AH793" i="8"/>
  <c r="AH746" i="8"/>
  <c r="AH753" i="8"/>
  <c r="AH828" i="8"/>
  <c r="AH756" i="8"/>
  <c r="AH757" i="8"/>
  <c r="AH704" i="8"/>
  <c r="AH656" i="8"/>
  <c r="AH616" i="8"/>
  <c r="AH707" i="8"/>
  <c r="AH657" i="8"/>
  <c r="AH646" i="8"/>
  <c r="AH703" i="8"/>
  <c r="AH608" i="8"/>
  <c r="AH568" i="8"/>
  <c r="AH613" i="8"/>
  <c r="AH618" i="8"/>
  <c r="AH607" i="8"/>
  <c r="AH642" i="8"/>
  <c r="AM642" i="8" s="1"/>
  <c r="AN642" i="8" s="1"/>
  <c r="AH677" i="8"/>
  <c r="AH583" i="8"/>
  <c r="AH528" i="8"/>
  <c r="AH480" i="8"/>
  <c r="AH440" i="8"/>
  <c r="AH543" i="8"/>
  <c r="AH483" i="8"/>
  <c r="AH562" i="8"/>
  <c r="AM562" i="8" s="1"/>
  <c r="AN562" i="8" s="1"/>
  <c r="AH497" i="8"/>
  <c r="AH538" i="8"/>
  <c r="AH511" i="8"/>
  <c r="AH462" i="8"/>
  <c r="AH405" i="8"/>
  <c r="AH365" i="8"/>
  <c r="AH406" i="8"/>
  <c r="AH507" i="8"/>
  <c r="AM507" i="8" s="1"/>
  <c r="AN507" i="8" s="1"/>
  <c r="AH378" i="8"/>
  <c r="AH368" i="8"/>
  <c r="AH386" i="8"/>
  <c r="AH437" i="8"/>
  <c r="AH343" i="8"/>
  <c r="AH285" i="8"/>
  <c r="AH423" i="8"/>
  <c r="AH429" i="8"/>
  <c r="AM429" i="8" s="1"/>
  <c r="AN429" i="8" s="1"/>
  <c r="AH336" i="8"/>
  <c r="AH387" i="8"/>
  <c r="AH324" i="8"/>
  <c r="AH232" i="8"/>
  <c r="AH327" i="8"/>
  <c r="AH254" i="8"/>
  <c r="AH162" i="8"/>
  <c r="AH242" i="8"/>
  <c r="AH302" i="8"/>
  <c r="AH245" i="8"/>
  <c r="AH246" i="8"/>
  <c r="AH163" i="8"/>
  <c r="AH189" i="8"/>
  <c r="AH219" i="8"/>
  <c r="AH174" i="8"/>
  <c r="AH135" i="8"/>
  <c r="AH122" i="8"/>
  <c r="AH99" i="8"/>
  <c r="AM99" i="8" s="1"/>
  <c r="AN99" i="8" s="1"/>
  <c r="AH48" i="8"/>
  <c r="AH169" i="8"/>
  <c r="AH161" i="8"/>
  <c r="AH77" i="8"/>
  <c r="AH76" i="8"/>
  <c r="AH110" i="8"/>
  <c r="AH70" i="8"/>
  <c r="AH65" i="8"/>
  <c r="AH88" i="8"/>
  <c r="AH992" i="8"/>
  <c r="AH999" i="8"/>
  <c r="AH993" i="8"/>
  <c r="AH935" i="8"/>
  <c r="AH931" i="8"/>
  <c r="AH915" i="8"/>
  <c r="AH918" i="8"/>
  <c r="AH850" i="8"/>
  <c r="AH830" i="8"/>
  <c r="AH820" i="8"/>
  <c r="AH835" i="8"/>
  <c r="AH824" i="8"/>
  <c r="AH785" i="8"/>
  <c r="AH758" i="8"/>
  <c r="AH720" i="8"/>
  <c r="AH714" i="8"/>
  <c r="AH712" i="8"/>
  <c r="AH640" i="8"/>
  <c r="AH728" i="8"/>
  <c r="AH679" i="8"/>
  <c r="AH702" i="8"/>
  <c r="AH576" i="8"/>
  <c r="AH570" i="8"/>
  <c r="AH627" i="8"/>
  <c r="AH693" i="8"/>
  <c r="AH582" i="8"/>
  <c r="AH496" i="8"/>
  <c r="AH597" i="8"/>
  <c r="AH499" i="8"/>
  <c r="AH513" i="8"/>
  <c r="AH533" i="8"/>
  <c r="AM533" i="8" s="1"/>
  <c r="AN533" i="8" s="1"/>
  <c r="AH473" i="8"/>
  <c r="AH389" i="8"/>
  <c r="AH469" i="8"/>
  <c r="AH435" i="8"/>
  <c r="AH475" i="8"/>
  <c r="AH442" i="8"/>
  <c r="AH309" i="8"/>
  <c r="AH249" i="8"/>
  <c r="AH282" i="8"/>
  <c r="AH366" i="8"/>
  <c r="AH258" i="8"/>
  <c r="AH279" i="8"/>
  <c r="AH184" i="8"/>
  <c r="AH237" i="8"/>
  <c r="AH243" i="8"/>
  <c r="AH307" i="8"/>
  <c r="AH145" i="8"/>
  <c r="AH176" i="8"/>
  <c r="AH201" i="8"/>
  <c r="AH97" i="8"/>
  <c r="AH186" i="8"/>
  <c r="AH165" i="8"/>
  <c r="AH81" i="8"/>
  <c r="AH41" i="8"/>
  <c r="AH31" i="8"/>
  <c r="AH970" i="8"/>
  <c r="AH1002" i="8"/>
  <c r="AH986" i="8"/>
  <c r="AH942" i="8"/>
  <c r="AH913" i="8"/>
  <c r="AH894" i="8"/>
  <c r="AH901" i="8"/>
  <c r="AH842" i="8"/>
  <c r="AH814" i="8"/>
  <c r="AH875" i="8"/>
  <c r="AH804" i="8"/>
  <c r="AH810" i="8"/>
  <c r="AH784" i="8"/>
  <c r="AH742" i="8"/>
  <c r="AH717" i="8"/>
  <c r="AH772" i="8"/>
  <c r="AH708" i="8"/>
  <c r="AH636" i="8"/>
  <c r="AH706" i="8"/>
  <c r="AH662" i="8"/>
  <c r="AH655" i="8"/>
  <c r="AH572" i="8"/>
  <c r="AH555" i="8"/>
  <c r="AH606" i="8"/>
  <c r="AH651" i="8"/>
  <c r="AH544" i="8"/>
  <c r="AH492" i="8"/>
  <c r="AH581" i="8"/>
  <c r="AH482" i="8"/>
  <c r="AM482" i="8" s="1"/>
  <c r="AN482" i="8" s="1"/>
  <c r="AH503" i="8"/>
  <c r="AH517" i="8"/>
  <c r="AH463" i="8"/>
  <c r="AH385" i="8"/>
  <c r="AH390" i="8"/>
  <c r="AH410" i="8"/>
  <c r="AH433" i="8"/>
  <c r="AH438" i="8"/>
  <c r="AH305" i="8"/>
  <c r="AH348" i="8"/>
  <c r="AH420" i="8"/>
  <c r="AH363" i="8"/>
  <c r="AH244" i="8"/>
  <c r="AH294" i="8"/>
  <c r="AH158" i="8"/>
  <c r="AH235" i="8"/>
  <c r="AH231" i="8"/>
  <c r="AH206" i="8"/>
  <c r="AH142" i="8"/>
  <c r="AH166" i="8"/>
  <c r="AH183" i="8"/>
  <c r="AH87" i="8"/>
  <c r="AH182" i="8"/>
  <c r="AH146" i="8"/>
  <c r="AM146" i="8" s="1"/>
  <c r="AN146" i="8" s="1"/>
  <c r="AH63" i="8"/>
  <c r="AH40" i="8"/>
  <c r="AH50" i="8"/>
  <c r="AH990" i="8"/>
  <c r="AH988" i="8"/>
  <c r="AH960" i="8"/>
  <c r="AH955" i="8"/>
  <c r="AH967" i="8"/>
  <c r="AH923" i="8"/>
  <c r="AH934" i="8"/>
  <c r="AH852" i="8"/>
  <c r="AH845" i="8"/>
  <c r="AH865" i="8"/>
  <c r="AH795" i="8"/>
  <c r="AH867" i="8"/>
  <c r="AH778" i="8"/>
  <c r="AH783" i="8"/>
  <c r="AH775" i="8"/>
  <c r="AH735" i="8"/>
  <c r="AH760" i="8"/>
  <c r="AH676" i="8"/>
  <c r="AH612" i="8"/>
  <c r="AH745" i="8"/>
  <c r="AH665" i="8"/>
  <c r="AH638" i="8"/>
  <c r="AH643" i="8"/>
  <c r="AH614" i="8"/>
  <c r="AH667" i="8"/>
  <c r="AH634" i="8"/>
  <c r="AH532" i="8"/>
  <c r="AH460" i="8"/>
  <c r="AH594" i="8"/>
  <c r="AM594" i="8" s="1"/>
  <c r="AN594" i="8" s="1"/>
  <c r="AH595" i="8"/>
  <c r="AH465" i="8"/>
  <c r="AH521" i="8"/>
  <c r="AH425" i="8"/>
  <c r="AH361" i="8"/>
  <c r="AH395" i="8"/>
  <c r="AH400" i="8"/>
  <c r="AH434" i="8"/>
  <c r="AH360" i="8"/>
  <c r="AH281" i="8"/>
  <c r="AH284" i="8"/>
  <c r="AH303" i="8"/>
  <c r="AH347" i="8"/>
  <c r="AH212" i="8"/>
  <c r="AH248" i="8"/>
  <c r="AH256" i="8"/>
  <c r="AH339" i="8"/>
  <c r="AH234" i="8"/>
  <c r="AH199" i="8"/>
  <c r="AH207" i="8"/>
  <c r="AH180" i="8"/>
  <c r="AH107" i="8"/>
  <c r="AH75" i="8"/>
  <c r="AH185" i="8"/>
  <c r="AH72" i="8"/>
  <c r="AH114" i="8"/>
  <c r="AH153" i="8"/>
  <c r="AH96" i="8"/>
  <c r="AH1005" i="8"/>
  <c r="AH978" i="8"/>
  <c r="AH946" i="8"/>
  <c r="AH951" i="8"/>
  <c r="AH925" i="8"/>
  <c r="AH888" i="8"/>
  <c r="AH898" i="8"/>
  <c r="AH900" i="8"/>
  <c r="AH862" i="8"/>
  <c r="AH841" i="8"/>
  <c r="AH815" i="8"/>
  <c r="AH843" i="8"/>
  <c r="AH781" i="8"/>
  <c r="AH766" i="8"/>
  <c r="AH752" i="8"/>
  <c r="AH724" i="8"/>
  <c r="AH727" i="8"/>
  <c r="AH668" i="8"/>
  <c r="AH669" i="8"/>
  <c r="AH729" i="8"/>
  <c r="AH633" i="8"/>
  <c r="AH592" i="8"/>
  <c r="AH635" i="8"/>
  <c r="AH569" i="8"/>
  <c r="AH625" i="8"/>
  <c r="AH599" i="8"/>
  <c r="AH504" i="8"/>
  <c r="AH444" i="8"/>
  <c r="AH514" i="8"/>
  <c r="AH547" i="8"/>
  <c r="AH561" i="8"/>
  <c r="AH479" i="8"/>
  <c r="AH417" i="8"/>
  <c r="AH337" i="8"/>
  <c r="AH490" i="8"/>
  <c r="AH384" i="8"/>
  <c r="AH485" i="8"/>
  <c r="AH344" i="8"/>
  <c r="AH265" i="8"/>
  <c r="AH419" i="8"/>
  <c r="AH271" i="8"/>
  <c r="AH290" i="8"/>
  <c r="AH328" i="8"/>
  <c r="AH203" i="8"/>
  <c r="AM203" i="8" s="1"/>
  <c r="AN203" i="8" s="1"/>
  <c r="AH352" i="8"/>
  <c r="AH326" i="8"/>
  <c r="AH159" i="8"/>
  <c r="AH195" i="8"/>
  <c r="AH192" i="8"/>
  <c r="AH66" i="8"/>
  <c r="AH103" i="8"/>
  <c r="AH178" i="8"/>
  <c r="AM178" i="8" s="1"/>
  <c r="AN178" i="8" s="1"/>
  <c r="AH177" i="8"/>
  <c r="AH43" i="8"/>
  <c r="AH108" i="8"/>
  <c r="AH86" i="8"/>
  <c r="AH982" i="8"/>
  <c r="AH954" i="8"/>
  <c r="AH950" i="8"/>
  <c r="AH914" i="8"/>
  <c r="AM914" i="8" s="1"/>
  <c r="AN914" i="8" s="1"/>
  <c r="AH887" i="8"/>
  <c r="AH791" i="8"/>
  <c r="AH801" i="8"/>
  <c r="AH809" i="8"/>
  <c r="AH749" i="8"/>
  <c r="AH685" i="8"/>
  <c r="AH649" i="8"/>
  <c r="AH641" i="8"/>
  <c r="AH650" i="8"/>
  <c r="AH524" i="8"/>
  <c r="AH515" i="8"/>
  <c r="AH579" i="8"/>
  <c r="AH421" i="8"/>
  <c r="AH380" i="8"/>
  <c r="AH370" i="8"/>
  <c r="AH269" i="8"/>
  <c r="AH288" i="8"/>
  <c r="AH334" i="8"/>
  <c r="AH252" i="8"/>
  <c r="AH238" i="8"/>
  <c r="AH213" i="8"/>
  <c r="AH105" i="8"/>
  <c r="AH181" i="8"/>
  <c r="AH112" i="8"/>
  <c r="AH73" i="8"/>
  <c r="AH997" i="8"/>
  <c r="AH952" i="8"/>
  <c r="AH958" i="8"/>
  <c r="AH890" i="8"/>
  <c r="AH838" i="8"/>
  <c r="AH864" i="8"/>
  <c r="AH767" i="8"/>
  <c r="AH721" i="8"/>
  <c r="AH716" i="8"/>
  <c r="AH653" i="8"/>
  <c r="AH617" i="8"/>
  <c r="AH603" i="8"/>
  <c r="AH557" i="8"/>
  <c r="AH500" i="8"/>
  <c r="AH509" i="8"/>
  <c r="AH563" i="8"/>
  <c r="AH401" i="8"/>
  <c r="AM401" i="8" s="1"/>
  <c r="AN401" i="8" s="1"/>
  <c r="AH963" i="8"/>
  <c r="AH947" i="8"/>
  <c r="AH905" i="8"/>
  <c r="AH885" i="8"/>
  <c r="AH873" i="8"/>
  <c r="AH800" i="8"/>
  <c r="AH769" i="8"/>
  <c r="AH713" i="8"/>
  <c r="AH700" i="8"/>
  <c r="AH659" i="8"/>
  <c r="AH654" i="8"/>
  <c r="AH554" i="8"/>
  <c r="AH621" i="8"/>
  <c r="AH476" i="8"/>
  <c r="AH466" i="8"/>
  <c r="AH542" i="8"/>
  <c r="AH994" i="8"/>
  <c r="AH939" i="8"/>
  <c r="AH928" i="8"/>
  <c r="AH860" i="8"/>
  <c r="AH872" i="8"/>
  <c r="AH796" i="8"/>
  <c r="AM796" i="8" s="1"/>
  <c r="AN796" i="8" s="1"/>
  <c r="AH826" i="8"/>
  <c r="AH764" i="8"/>
  <c r="AH680" i="8"/>
  <c r="AH658" i="8"/>
  <c r="AH639" i="8"/>
  <c r="AH682" i="8"/>
  <c r="AH629" i="8"/>
  <c r="AH464" i="8"/>
  <c r="AH593" i="8"/>
  <c r="AH526" i="8"/>
  <c r="AH369" i="8"/>
  <c r="AH491" i="8"/>
  <c r="AH375" i="8"/>
  <c r="AH299" i="8"/>
  <c r="AH351" i="8"/>
  <c r="AH255" i="8"/>
  <c r="AH264" i="8"/>
  <c r="AH211" i="8"/>
  <c r="AH226" i="8"/>
  <c r="AH79" i="8"/>
  <c r="AH116" i="8"/>
  <c r="AH49" i="8"/>
  <c r="AH964" i="8"/>
  <c r="AH943" i="8"/>
  <c r="AH899" i="8"/>
  <c r="AH863" i="8"/>
  <c r="AH821" i="8"/>
  <c r="AH840" i="8"/>
  <c r="AH762" i="8"/>
  <c r="AH719" i="8"/>
  <c r="AH652" i="8"/>
  <c r="AH694" i="8"/>
  <c r="AM694" i="8" s="1"/>
  <c r="AN694" i="8" s="1"/>
  <c r="AH588" i="8"/>
  <c r="AH666" i="8"/>
  <c r="AM666" i="8" s="1"/>
  <c r="AN666" i="8" s="1"/>
  <c r="AH598" i="8"/>
  <c r="AH436" i="8"/>
  <c r="AH518" i="8"/>
  <c r="AH478" i="8"/>
  <c r="AH333" i="8"/>
  <c r="AH383" i="8"/>
  <c r="AM383" i="8" s="1"/>
  <c r="AN383" i="8" s="1"/>
  <c r="AH329" i="8"/>
  <c r="AH298" i="8"/>
  <c r="AH274" i="8"/>
  <c r="AH190" i="8"/>
  <c r="AH286" i="8"/>
  <c r="AH167" i="8"/>
  <c r="AH208" i="8"/>
  <c r="AH172" i="8"/>
  <c r="AH90" i="8"/>
  <c r="AH78" i="8"/>
  <c r="AH987" i="8"/>
  <c r="AH968" i="8"/>
  <c r="AH922" i="8"/>
  <c r="AH878" i="8"/>
  <c r="AH880" i="8"/>
  <c r="AH807" i="8"/>
  <c r="AH782" i="8"/>
  <c r="AH726" i="8"/>
  <c r="AH765" i="8"/>
  <c r="AH620" i="8"/>
  <c r="AH755" i="8"/>
  <c r="AH699" i="8"/>
  <c r="AH558" i="8"/>
  <c r="AH536" i="8"/>
  <c r="AH549" i="8"/>
  <c r="AH487" i="8"/>
  <c r="AH430" i="8"/>
  <c r="AH396" i="8"/>
  <c r="AH459" i="8"/>
  <c r="AH297" i="8"/>
  <c r="AH320" i="8"/>
  <c r="AH216" i="8"/>
  <c r="AH266" i="8"/>
  <c r="AH268" i="8"/>
  <c r="AH221" i="8"/>
  <c r="AH118" i="8"/>
  <c r="AH196" i="8"/>
  <c r="AH121" i="8"/>
  <c r="AH104" i="8"/>
  <c r="AH953" i="8"/>
  <c r="AM953" i="8" s="1"/>
  <c r="AN953" i="8" s="1"/>
  <c r="AH848" i="8"/>
  <c r="AH705" i="8"/>
  <c r="AH448" i="8"/>
  <c r="AH411" i="8"/>
  <c r="AH301" i="8"/>
  <c r="AH228" i="8"/>
  <c r="AH233" i="8"/>
  <c r="AH179" i="8"/>
  <c r="AH20" i="8"/>
  <c r="AH926" i="8"/>
  <c r="AH794" i="8"/>
  <c r="AH647" i="8"/>
  <c r="AH565" i="8"/>
  <c r="AH439" i="8"/>
  <c r="AH253" i="8"/>
  <c r="AH312" i="8"/>
  <c r="AH157" i="8"/>
  <c r="AH101" i="8"/>
  <c r="AH57" i="8"/>
  <c r="AH18" i="8"/>
  <c r="AH61" i="8"/>
  <c r="AH896" i="8"/>
  <c r="AH776" i="8"/>
  <c r="AH604" i="8"/>
  <c r="AH577" i="8"/>
  <c r="AH394" i="8"/>
  <c r="AH300" i="8"/>
  <c r="AH262" i="8"/>
  <c r="AH151" i="8"/>
  <c r="AH85" i="8"/>
  <c r="AH194" i="8"/>
  <c r="AH886" i="8"/>
  <c r="AH730" i="8"/>
  <c r="AH564" i="8"/>
  <c r="AH502" i="8"/>
  <c r="AH399" i="8"/>
  <c r="AH283" i="8"/>
  <c r="AH205" i="8"/>
  <c r="AH197" i="8"/>
  <c r="AH44" i="8"/>
  <c r="AM44" i="8" s="1"/>
  <c r="AN44" i="8" s="1"/>
  <c r="AH117" i="8"/>
  <c r="AH844" i="8"/>
  <c r="AH725" i="8"/>
  <c r="AH585" i="8"/>
  <c r="AH510" i="8"/>
  <c r="AH501" i="8"/>
  <c r="AH403" i="8"/>
  <c r="AH276" i="8"/>
  <c r="AH126" i="8"/>
  <c r="AH140" i="8"/>
  <c r="AH131" i="8"/>
  <c r="AH21" i="8"/>
  <c r="AH1003" i="8"/>
  <c r="AH902" i="8"/>
  <c r="AH789" i="8"/>
  <c r="AH559" i="8"/>
  <c r="AH457" i="8"/>
  <c r="AH461" i="8"/>
  <c r="AH404" i="8"/>
  <c r="AH260" i="8"/>
  <c r="AH188" i="8"/>
  <c r="AH155" i="8"/>
  <c r="AH991" i="8"/>
  <c r="AH859" i="8"/>
  <c r="AH624" i="8"/>
  <c r="AH540" i="8"/>
  <c r="AM540" i="8" s="1"/>
  <c r="AN540" i="8" s="1"/>
  <c r="AH341" i="8"/>
  <c r="AH359" i="8"/>
  <c r="AH323" i="8"/>
  <c r="AH382" i="8"/>
  <c r="AH160" i="8"/>
  <c r="AH46" i="8"/>
  <c r="AM46" i="8" s="1"/>
  <c r="AN46" i="8" s="1"/>
  <c r="AH630" i="8"/>
  <c r="AH408" i="8"/>
  <c r="AH355" i="8"/>
  <c r="AH335" i="8"/>
  <c r="AH16" i="8"/>
  <c r="AH972" i="8"/>
  <c r="AH129" i="8"/>
  <c r="AH672" i="8"/>
  <c r="AM672" i="8" s="1"/>
  <c r="AN672" i="8" s="1"/>
  <c r="AH19" i="8"/>
  <c r="AH857" i="8"/>
  <c r="AH33" i="8"/>
  <c r="AH12" i="8"/>
  <c r="AH34" i="8"/>
  <c r="AH68" i="8"/>
  <c r="AH373" i="8"/>
  <c r="AH127" i="8"/>
  <c r="AH92" i="8"/>
  <c r="AH22" i="8"/>
  <c r="AM22" i="8" s="1"/>
  <c r="AN22" i="8" s="1"/>
  <c r="AH9" i="8"/>
  <c r="AH15" i="8"/>
  <c r="AH8" i="8"/>
  <c r="AH23" i="8"/>
  <c r="AH17" i="8"/>
  <c r="AH29" i="8"/>
  <c r="AH58" i="8"/>
  <c r="L24" i="7"/>
  <c r="Q32" i="3" s="1"/>
  <c r="Z33" i="4"/>
  <c r="C19" i="3"/>
  <c r="AD19" i="3"/>
  <c r="AC19" i="3"/>
  <c r="AB19" i="3"/>
  <c r="AA19" i="3"/>
  <c r="AE19" i="3"/>
  <c r="G80" i="7"/>
  <c r="K19" i="2" s="1"/>
  <c r="X5" i="8"/>
  <c r="Z19" i="7"/>
  <c r="T28" i="4" s="1"/>
  <c r="X28" i="4" s="1"/>
  <c r="U25" i="8"/>
  <c r="U44" i="8"/>
  <c r="U19" i="8"/>
  <c r="U22" i="8"/>
  <c r="U15" i="8"/>
  <c r="U29" i="8"/>
  <c r="U27" i="8"/>
  <c r="U8" i="8"/>
  <c r="U13" i="8"/>
  <c r="U16" i="8"/>
  <c r="U986" i="8"/>
  <c r="U996" i="8"/>
  <c r="U981" i="8"/>
  <c r="U983" i="8"/>
  <c r="U1003" i="8"/>
  <c r="U953" i="8"/>
  <c r="U946" i="8"/>
  <c r="U955" i="8"/>
  <c r="U940" i="8"/>
  <c r="U919" i="8"/>
  <c r="U930" i="8"/>
  <c r="U887" i="8"/>
  <c r="U893" i="8"/>
  <c r="U903" i="8"/>
  <c r="U897" i="8"/>
  <c r="U876" i="8"/>
  <c r="U882" i="8"/>
  <c r="U857" i="8"/>
  <c r="U836" i="8"/>
  <c r="U845" i="8"/>
  <c r="U840" i="8"/>
  <c r="U809" i="8"/>
  <c r="U819" i="8"/>
  <c r="U879" i="8"/>
  <c r="U863" i="8"/>
  <c r="U788" i="8"/>
  <c r="U823" i="8"/>
  <c r="U766" i="8"/>
  <c r="U814" i="8"/>
  <c r="U771" i="8"/>
  <c r="U745" i="8"/>
  <c r="U711" i="8"/>
  <c r="U731" i="8"/>
  <c r="U759" i="8"/>
  <c r="U719" i="8"/>
  <c r="U694" i="8"/>
  <c r="U662" i="8"/>
  <c r="U630" i="8"/>
  <c r="U754" i="8"/>
  <c r="U707" i="8"/>
  <c r="U685" i="8"/>
  <c r="U647" i="8"/>
  <c r="U652" i="8"/>
  <c r="U687" i="8"/>
  <c r="U594" i="8"/>
  <c r="U562" i="8"/>
  <c r="U708" i="8"/>
  <c r="U644" i="8"/>
  <c r="U608" i="8"/>
  <c r="U632" i="8"/>
  <c r="U625" i="8"/>
  <c r="U564" i="8"/>
  <c r="U547" i="8"/>
  <c r="U651" i="8"/>
  <c r="U588" i="8"/>
  <c r="U640" i="8"/>
  <c r="U539" i="8"/>
  <c r="U507" i="8"/>
  <c r="U475" i="8"/>
  <c r="U443" i="8"/>
  <c r="U568" i="8"/>
  <c r="U510" i="8"/>
  <c r="U468" i="8"/>
  <c r="U530" i="8"/>
  <c r="U488" i="8"/>
  <c r="U529" i="8"/>
  <c r="U528" i="8"/>
  <c r="U485" i="8"/>
  <c r="U442" i="8"/>
  <c r="U403" i="8"/>
  <c r="U371" i="8"/>
  <c r="U339" i="8"/>
  <c r="U412" i="8"/>
  <c r="U422" i="8"/>
  <c r="U470" i="8"/>
  <c r="U454" i="8"/>
  <c r="U389" i="8"/>
  <c r="U460" i="8"/>
  <c r="U392" i="8"/>
  <c r="U315" i="8"/>
  <c r="U283" i="8"/>
  <c r="U251" i="8"/>
  <c r="U402" i="8"/>
  <c r="U338" i="8"/>
  <c r="U321" i="8"/>
  <c r="U320" i="8"/>
  <c r="U330" i="8"/>
  <c r="U420" i="8"/>
  <c r="U362" i="8"/>
  <c r="U264" i="8"/>
  <c r="U183" i="8"/>
  <c r="U358" i="8"/>
  <c r="U285" i="8"/>
  <c r="U254" i="8"/>
  <c r="U180" i="8"/>
  <c r="U140" i="8"/>
  <c r="U266" i="8"/>
  <c r="U318" i="8"/>
  <c r="U302" i="8"/>
  <c r="U284" i="8"/>
  <c r="U213" i="8"/>
  <c r="U336" i="8"/>
  <c r="U201" i="8"/>
  <c r="U216" i="8"/>
  <c r="U208" i="8"/>
  <c r="U177" i="8"/>
  <c r="U116" i="8"/>
  <c r="U100" i="8"/>
  <c r="U84" i="8"/>
  <c r="U185" i="8"/>
  <c r="U45" i="8"/>
  <c r="U188" i="8"/>
  <c r="U156" i="8"/>
  <c r="U82" i="8"/>
  <c r="U80" i="8"/>
  <c r="U43" i="8"/>
  <c r="U105" i="8"/>
  <c r="U39" i="8"/>
  <c r="U61" i="8"/>
  <c r="U101" i="8"/>
  <c r="U994" i="8"/>
  <c r="U988" i="8"/>
  <c r="U965" i="8"/>
  <c r="U1001" i="8"/>
  <c r="U967" i="8"/>
  <c r="U951" i="8"/>
  <c r="U931" i="8"/>
  <c r="U958" i="8"/>
  <c r="U911" i="8"/>
  <c r="U923" i="8"/>
  <c r="U890" i="8"/>
  <c r="U922" i="8"/>
  <c r="U949" i="8"/>
  <c r="U892" i="8"/>
  <c r="U886" i="8"/>
  <c r="U849" i="8"/>
  <c r="U883" i="8"/>
  <c r="U821" i="8"/>
  <c r="U847" i="8"/>
  <c r="U850" i="8"/>
  <c r="U798" i="8"/>
  <c r="U842" i="8"/>
  <c r="U784" i="8"/>
  <c r="U786" i="8"/>
  <c r="U803" i="8"/>
  <c r="U827" i="8"/>
  <c r="U757" i="8"/>
  <c r="U721" i="8"/>
  <c r="U736" i="8"/>
  <c r="U756" i="8"/>
  <c r="U718" i="8"/>
  <c r="U682" i="8"/>
  <c r="U646" i="8"/>
  <c r="U610" i="8"/>
  <c r="U722" i="8"/>
  <c r="U696" i="8"/>
  <c r="U705" i="8"/>
  <c r="U713" i="8"/>
  <c r="U639" i="8"/>
  <c r="U578" i="8"/>
  <c r="U755" i="8"/>
  <c r="U660" i="8"/>
  <c r="U619" i="8"/>
  <c r="U620" i="8"/>
  <c r="U611" i="8"/>
  <c r="U683" i="8"/>
  <c r="U643" i="8"/>
  <c r="U609" i="8"/>
  <c r="U656" i="8"/>
  <c r="U543" i="8"/>
  <c r="U503" i="8"/>
  <c r="U467" i="8"/>
  <c r="U431" i="8"/>
  <c r="U532" i="8"/>
  <c r="U484" i="8"/>
  <c r="U541" i="8"/>
  <c r="U493" i="8"/>
  <c r="U524" i="8"/>
  <c r="U517" i="8"/>
  <c r="U469" i="8"/>
  <c r="U419" i="8"/>
  <c r="U383" i="8"/>
  <c r="U347" i="8"/>
  <c r="U444" i="8"/>
  <c r="U417" i="8"/>
  <c r="U450" i="8"/>
  <c r="U428" i="8"/>
  <c r="U441" i="8"/>
  <c r="U438" i="8"/>
  <c r="U323" i="8"/>
  <c r="U287" i="8"/>
  <c r="U246" i="8"/>
  <c r="U386" i="8"/>
  <c r="U377" i="8"/>
  <c r="U289" i="8"/>
  <c r="U382" i="8"/>
  <c r="U282" i="8"/>
  <c r="U388" i="8"/>
  <c r="U248" i="8"/>
  <c r="U175" i="8"/>
  <c r="U322" i="8"/>
  <c r="U261" i="8"/>
  <c r="U221" i="8"/>
  <c r="U144" i="8"/>
  <c r="U126" i="8"/>
  <c r="U286" i="8"/>
  <c r="U252" i="8"/>
  <c r="U316" i="8"/>
  <c r="U189" i="8"/>
  <c r="U155" i="8"/>
  <c r="U212" i="8"/>
  <c r="U127" i="8"/>
  <c r="U143" i="8"/>
  <c r="U112" i="8"/>
  <c r="U94" i="8"/>
  <c r="U67" i="8"/>
  <c r="U122" i="8"/>
  <c r="U226" i="8"/>
  <c r="U176" i="8"/>
  <c r="U78" i="8"/>
  <c r="U51" i="8"/>
  <c r="U26" i="8"/>
  <c r="U79" i="8"/>
  <c r="U70" i="8"/>
  <c r="U40" i="8"/>
  <c r="U154" i="8"/>
  <c r="U66" i="8"/>
  <c r="U10" i="8"/>
  <c r="U978" i="8"/>
  <c r="U980" i="8"/>
  <c r="U982" i="8"/>
  <c r="U1000" i="8"/>
  <c r="U959" i="8"/>
  <c r="U943" i="8"/>
  <c r="U987" i="8"/>
  <c r="U927" i="8"/>
  <c r="U976" i="8"/>
  <c r="U915" i="8"/>
  <c r="U941" i="8"/>
  <c r="U914" i="8"/>
  <c r="U944" i="8"/>
  <c r="U884" i="8"/>
  <c r="U870" i="8"/>
  <c r="U841" i="8"/>
  <c r="U902" i="8"/>
  <c r="U874" i="8"/>
  <c r="U839" i="8"/>
  <c r="U835" i="8"/>
  <c r="U794" i="8"/>
  <c r="U826" i="8"/>
  <c r="U780" i="8"/>
  <c r="U775" i="8"/>
  <c r="U795" i="8"/>
  <c r="U811" i="8"/>
  <c r="U753" i="8"/>
  <c r="U715" i="8"/>
  <c r="U726" i="8"/>
  <c r="U751" i="8"/>
  <c r="U714" i="8"/>
  <c r="U678" i="8"/>
  <c r="U642" i="8"/>
  <c r="U768" i="8"/>
  <c r="U739" i="8"/>
  <c r="U680" i="8"/>
  <c r="U700" i="8"/>
  <c r="U699" i="8"/>
  <c r="U623" i="8"/>
  <c r="U574" i="8"/>
  <c r="U734" i="8"/>
  <c r="U649" i="8"/>
  <c r="U597" i="8"/>
  <c r="U615" i="8"/>
  <c r="U601" i="8"/>
  <c r="U621" i="8"/>
  <c r="U629" i="8"/>
  <c r="U604" i="8"/>
  <c r="U641" i="8"/>
  <c r="U535" i="8"/>
  <c r="U499" i="8"/>
  <c r="U463" i="8"/>
  <c r="U427" i="8"/>
  <c r="U526" i="8"/>
  <c r="U478" i="8"/>
  <c r="U536" i="8"/>
  <c r="U482" i="8"/>
  <c r="U518" i="8"/>
  <c r="U512" i="8"/>
  <c r="U464" i="8"/>
  <c r="U415" i="8"/>
  <c r="U379" i="8"/>
  <c r="U343" i="8"/>
  <c r="U396" i="8"/>
  <c r="U406" i="8"/>
  <c r="U440" i="8"/>
  <c r="U421" i="8"/>
  <c r="U433" i="8"/>
  <c r="U430" i="8"/>
  <c r="U319" i="8"/>
  <c r="U279" i="8"/>
  <c r="U245" i="8"/>
  <c r="U381" i="8"/>
  <c r="U366" i="8"/>
  <c r="U278" i="8"/>
  <c r="U350" i="8"/>
  <c r="U277" i="8"/>
  <c r="U361" i="8"/>
  <c r="U210" i="8"/>
  <c r="U171" i="8"/>
  <c r="U317" i="8"/>
  <c r="U260" i="8"/>
  <c r="U197" i="8"/>
  <c r="U142" i="8"/>
  <c r="U242" i="8"/>
  <c r="U273" i="8"/>
  <c r="U249" i="8"/>
  <c r="U274" i="8"/>
  <c r="U166" i="8"/>
  <c r="U205" i="8"/>
  <c r="U227" i="8"/>
  <c r="U231" i="8"/>
  <c r="U131" i="8"/>
  <c r="U110" i="8"/>
  <c r="U92" i="8"/>
  <c r="U65" i="8"/>
  <c r="U118" i="8"/>
  <c r="U193" i="8"/>
  <c r="U149" i="8"/>
  <c r="U74" i="8"/>
  <c r="U31" i="8"/>
  <c r="U12" i="8"/>
  <c r="U63" i="8"/>
  <c r="U68" i="8"/>
  <c r="U30" i="8"/>
  <c r="U115" i="8"/>
  <c r="U62" i="8"/>
  <c r="U1006" i="8"/>
  <c r="U990" i="8"/>
  <c r="U977" i="8"/>
  <c r="U974" i="8"/>
  <c r="U948" i="8"/>
  <c r="U947" i="8"/>
  <c r="U928" i="8"/>
  <c r="U908" i="8"/>
  <c r="U904" i="8"/>
  <c r="U937" i="8"/>
  <c r="U877" i="8"/>
  <c r="U880" i="8"/>
  <c r="U936" i="8"/>
  <c r="U851" i="8"/>
  <c r="U878" i="8"/>
  <c r="U844" i="8"/>
  <c r="U837" i="8"/>
  <c r="U824" i="8"/>
  <c r="U797" i="8"/>
  <c r="U806" i="8"/>
  <c r="U815" i="8"/>
  <c r="U796" i="8"/>
  <c r="U825" i="8"/>
  <c r="U762" i="8"/>
  <c r="U789" i="8"/>
  <c r="U765" i="8"/>
  <c r="U729" i="8"/>
  <c r="U747" i="8"/>
  <c r="U799" i="8"/>
  <c r="U724" i="8"/>
  <c r="U690" i="8"/>
  <c r="U654" i="8"/>
  <c r="U618" i="8"/>
  <c r="U732" i="8"/>
  <c r="U970" i="8"/>
  <c r="U962" i="8"/>
  <c r="U964" i="8"/>
  <c r="U969" i="8"/>
  <c r="U942" i="8"/>
  <c r="U952" i="8"/>
  <c r="U895" i="8"/>
  <c r="U906" i="8"/>
  <c r="U900" i="8"/>
  <c r="U846" i="8"/>
  <c r="U875" i="8"/>
  <c r="U832" i="8"/>
  <c r="U834" i="8"/>
  <c r="U858" i="8"/>
  <c r="U866" i="8"/>
  <c r="U790" i="8"/>
  <c r="U781" i="8"/>
  <c r="U777" i="8"/>
  <c r="U767" i="8"/>
  <c r="U702" i="8"/>
  <c r="U638" i="8"/>
  <c r="U738" i="8"/>
  <c r="U669" i="8"/>
  <c r="U673" i="8"/>
  <c r="U671" i="8"/>
  <c r="U570" i="8"/>
  <c r="U692" i="8"/>
  <c r="U677" i="8"/>
  <c r="U607" i="8"/>
  <c r="U580" i="8"/>
  <c r="U648" i="8"/>
  <c r="U593" i="8"/>
  <c r="U603" i="8"/>
  <c r="U515" i="8"/>
  <c r="U459" i="8"/>
  <c r="U589" i="8"/>
  <c r="U494" i="8"/>
  <c r="U525" i="8"/>
  <c r="U466" i="8"/>
  <c r="U533" i="8"/>
  <c r="U458" i="8"/>
  <c r="U399" i="8"/>
  <c r="U355" i="8"/>
  <c r="U380" i="8"/>
  <c r="U385" i="8"/>
  <c r="U446" i="8"/>
  <c r="U429" i="8"/>
  <c r="U360" i="8"/>
  <c r="U295" i="8"/>
  <c r="U481" i="8"/>
  <c r="U354" i="8"/>
  <c r="U305" i="8"/>
  <c r="U337" i="8"/>
  <c r="U404" i="8"/>
  <c r="U296" i="8"/>
  <c r="U167" i="8"/>
  <c r="U290" i="8"/>
  <c r="U236" i="8"/>
  <c r="U138" i="8"/>
  <c r="U281" i="8"/>
  <c r="U353" i="8"/>
  <c r="U240" i="8"/>
  <c r="U237" i="8"/>
  <c r="U148" i="8"/>
  <c r="U222" i="8"/>
  <c r="U229" i="8"/>
  <c r="U98" i="8"/>
  <c r="U60" i="8"/>
  <c r="U215" i="8"/>
  <c r="U123" i="8"/>
  <c r="U160" i="8"/>
  <c r="U56" i="8"/>
  <c r="U89" i="8"/>
  <c r="U64" i="8"/>
  <c r="U72" i="8"/>
  <c r="U76" i="8"/>
  <c r="U1005" i="8"/>
  <c r="U973" i="8"/>
  <c r="U956" i="8"/>
  <c r="U972" i="8"/>
  <c r="U934" i="8"/>
  <c r="U932" i="8"/>
  <c r="U898" i="8"/>
  <c r="U896" i="8"/>
  <c r="U872" i="8"/>
  <c r="U891" i="8"/>
  <c r="U869" i="8"/>
  <c r="U816" i="8"/>
  <c r="U818" i="8"/>
  <c r="U812" i="8"/>
  <c r="U838" i="8"/>
  <c r="U779" i="8"/>
  <c r="U761" i="8"/>
  <c r="U764" i="8"/>
  <c r="U746" i="8"/>
  <c r="U698" i="8"/>
  <c r="U634" i="8"/>
  <c r="U727" i="8"/>
  <c r="U664" i="8"/>
  <c r="U668" i="8"/>
  <c r="U655" i="8"/>
  <c r="U566" i="8"/>
  <c r="U681" i="8"/>
  <c r="U637" i="8"/>
  <c r="U591" i="8"/>
  <c r="U569" i="8"/>
  <c r="U645" i="8"/>
  <c r="U577" i="8"/>
  <c r="U587" i="8"/>
  <c r="U511" i="8"/>
  <c r="U455" i="8"/>
  <c r="U567" i="8"/>
  <c r="U489" i="8"/>
  <c r="U520" i="8"/>
  <c r="U549" i="8"/>
  <c r="U522" i="8"/>
  <c r="U453" i="8"/>
  <c r="U395" i="8"/>
  <c r="U351" i="8"/>
  <c r="U364" i="8"/>
  <c r="U374" i="8"/>
  <c r="U436" i="8"/>
  <c r="U492" i="8"/>
  <c r="U344" i="8"/>
  <c r="U291" i="8"/>
  <c r="U456" i="8"/>
  <c r="U349" i="8"/>
  <c r="U294" i="8"/>
  <c r="U325" i="8"/>
  <c r="U357" i="8"/>
  <c r="U280" i="8"/>
  <c r="U150" i="8"/>
  <c r="U308" i="8"/>
  <c r="U223" i="8"/>
  <c r="U136" i="8"/>
  <c r="U268" i="8"/>
  <c r="U256" i="8"/>
  <c r="U276" i="8"/>
  <c r="U230" i="8"/>
  <c r="U145" i="8"/>
  <c r="U220" i="8"/>
  <c r="U141" i="8"/>
  <c r="U96" i="8"/>
  <c r="U49" i="8"/>
  <c r="U214" i="8"/>
  <c r="U119" i="8"/>
  <c r="U117" i="8"/>
  <c r="U46" i="8"/>
  <c r="U83" i="8"/>
  <c r="U58" i="8"/>
  <c r="U50" i="8"/>
  <c r="U69" i="8"/>
  <c r="U991" i="8"/>
  <c r="U963" i="8"/>
  <c r="U945" i="8"/>
  <c r="U954" i="8"/>
  <c r="U916" i="8"/>
  <c r="U913" i="8"/>
  <c r="U933" i="8"/>
  <c r="U881" i="8"/>
  <c r="U862" i="8"/>
  <c r="U852" i="8"/>
  <c r="U856" i="8"/>
  <c r="U793" i="8"/>
  <c r="U831" i="8"/>
  <c r="U776" i="8"/>
  <c r="U769" i="8"/>
  <c r="U782" i="8"/>
  <c r="U725" i="8"/>
  <c r="U716" i="8"/>
  <c r="U710" i="8"/>
  <c r="U658" i="8"/>
  <c r="U748" i="8"/>
  <c r="U717" i="8"/>
  <c r="U689" i="8"/>
  <c r="U750" i="8"/>
  <c r="U586" i="8"/>
  <c r="U709" i="8"/>
  <c r="U617" i="8"/>
  <c r="U560" i="8"/>
  <c r="U596" i="8"/>
  <c r="U563" i="8"/>
  <c r="U636" i="8"/>
  <c r="U627" i="8"/>
  <c r="U523" i="8"/>
  <c r="U479" i="8"/>
  <c r="U423" i="8"/>
  <c r="U505" i="8"/>
  <c r="U545" i="8"/>
  <c r="U477" i="8"/>
  <c r="U599" i="8"/>
  <c r="U480" i="8"/>
  <c r="U411" i="8"/>
  <c r="U363" i="8"/>
  <c r="U462" i="8"/>
  <c r="U401" i="8"/>
  <c r="U384" i="8"/>
  <c r="U373" i="8"/>
  <c r="U408" i="8"/>
  <c r="U303" i="8"/>
  <c r="U259" i="8"/>
  <c r="U370" i="8"/>
  <c r="U326" i="8"/>
  <c r="U272" i="8"/>
  <c r="U356" i="8"/>
  <c r="U328" i="8"/>
  <c r="U187" i="8"/>
  <c r="U306" i="8"/>
  <c r="U253" i="8"/>
  <c r="U153" i="8"/>
  <c r="U313" i="8"/>
  <c r="U332" i="8"/>
  <c r="U250" i="8"/>
  <c r="U269" i="8"/>
  <c r="U158" i="8"/>
  <c r="U178" i="8"/>
  <c r="U225" i="8"/>
  <c r="U104" i="8"/>
  <c r="U77" i="8"/>
  <c r="U54" i="8"/>
  <c r="U159" i="8"/>
  <c r="U162" i="8"/>
  <c r="U133" i="8"/>
  <c r="U125" i="8"/>
  <c r="U99" i="8"/>
  <c r="U93" i="8"/>
  <c r="U109" i="8"/>
  <c r="U997" i="8"/>
  <c r="U995" i="8"/>
  <c r="U993" i="8"/>
  <c r="U975" i="8"/>
  <c r="U901" i="8"/>
  <c r="U871" i="8"/>
  <c r="U860" i="8"/>
  <c r="U813" i="8"/>
  <c r="U817" i="8"/>
  <c r="U830" i="8"/>
  <c r="U749" i="8"/>
  <c r="U783" i="8"/>
  <c r="U674" i="8"/>
  <c r="U743" i="8"/>
  <c r="U679" i="8"/>
  <c r="U606" i="8"/>
  <c r="U546" i="8"/>
  <c r="U581" i="8"/>
  <c r="U585" i="8"/>
  <c r="U635" i="8"/>
  <c r="U571" i="8"/>
  <c r="U483" i="8"/>
  <c r="U537" i="8"/>
  <c r="U557" i="8"/>
  <c r="U513" i="8"/>
  <c r="U448" i="8"/>
  <c r="U367" i="8"/>
  <c r="U457" i="8"/>
  <c r="U368" i="8"/>
  <c r="U476" i="8"/>
  <c r="U275" i="8"/>
  <c r="U397" i="8"/>
  <c r="U342" i="8"/>
  <c r="U324" i="8"/>
  <c r="U195" i="8"/>
  <c r="U270" i="8"/>
  <c r="U157" i="8"/>
  <c r="U341" i="8"/>
  <c r="U224" i="8"/>
  <c r="U204" i="8"/>
  <c r="U217" i="8"/>
  <c r="U106" i="8"/>
  <c r="U174" i="8"/>
  <c r="U147" i="8"/>
  <c r="U87" i="8"/>
  <c r="U57" i="8"/>
  <c r="U53" i="8"/>
  <c r="U55" i="8"/>
  <c r="U989" i="8"/>
  <c r="U985" i="8"/>
  <c r="U957" i="8"/>
  <c r="U920" i="8"/>
  <c r="U885" i="8"/>
  <c r="U867" i="8"/>
  <c r="U899" i="8"/>
  <c r="U805" i="8"/>
  <c r="U808" i="8"/>
  <c r="U785" i="8"/>
  <c r="U741" i="8"/>
  <c r="U712" i="8"/>
  <c r="U670" i="8"/>
  <c r="U691" i="8"/>
  <c r="U663" i="8"/>
  <c r="U602" i="8"/>
  <c r="U697" i="8"/>
  <c r="U576" i="8"/>
  <c r="U553" i="8"/>
  <c r="U672" i="8"/>
  <c r="U555" i="8"/>
  <c r="U471" i="8"/>
  <c r="U521" i="8"/>
  <c r="U514" i="8"/>
  <c r="U600" i="8"/>
  <c r="U437" i="8"/>
  <c r="U359" i="8"/>
  <c r="U449" i="8"/>
  <c r="U410" i="8"/>
  <c r="U461" i="8"/>
  <c r="U271" i="8"/>
  <c r="U365" i="8"/>
  <c r="U304" i="8"/>
  <c r="U352" i="8"/>
  <c r="U191" i="8"/>
  <c r="U262" i="8"/>
  <c r="U146" i="8"/>
  <c r="U235" i="8"/>
  <c r="U239" i="8"/>
  <c r="U200" i="8"/>
  <c r="U241" i="8"/>
  <c r="U102" i="8"/>
  <c r="U152" i="8"/>
  <c r="U124" i="8"/>
  <c r="U71" i="8"/>
  <c r="U52" i="8"/>
  <c r="U85" i="8"/>
  <c r="U38" i="8"/>
  <c r="U21" i="8"/>
  <c r="U1004" i="8"/>
  <c r="U998" i="8"/>
  <c r="U939" i="8"/>
  <c r="U912" i="8"/>
  <c r="U910" i="8"/>
  <c r="U859" i="8"/>
  <c r="U861" i="8"/>
  <c r="U992" i="8"/>
  <c r="U966" i="8"/>
  <c r="U918" i="8"/>
  <c r="U907" i="8"/>
  <c r="U925" i="8"/>
  <c r="U854" i="8"/>
  <c r="U829" i="8"/>
  <c r="U810" i="8"/>
  <c r="U792" i="8"/>
  <c r="U791" i="8"/>
  <c r="U778" i="8"/>
  <c r="U730" i="8"/>
  <c r="U626" i="8"/>
  <c r="U723" i="8"/>
  <c r="U744" i="8"/>
  <c r="U582" i="8"/>
  <c r="U633" i="8"/>
  <c r="U575" i="8"/>
  <c r="U579" i="8"/>
  <c r="U561" i="8"/>
  <c r="U519" i="8"/>
  <c r="U439" i="8"/>
  <c r="U473" i="8"/>
  <c r="U498" i="8"/>
  <c r="U501" i="8"/>
  <c r="U407" i="8"/>
  <c r="U583" i="8"/>
  <c r="U369" i="8"/>
  <c r="U378" i="8"/>
  <c r="U327" i="8"/>
  <c r="U255" i="8"/>
  <c r="U346" i="8"/>
  <c r="U314" i="8"/>
  <c r="U334" i="8"/>
  <c r="U372" i="8"/>
  <c r="U238" i="8"/>
  <c r="U130" i="8"/>
  <c r="U244" i="8"/>
  <c r="U202" i="8"/>
  <c r="U198" i="8"/>
  <c r="U219" i="8"/>
  <c r="U86" i="8"/>
  <c r="U194" i="8"/>
  <c r="U164" i="8"/>
  <c r="U34" i="8"/>
  <c r="U91" i="8"/>
  <c r="U113" i="8"/>
  <c r="U968" i="8"/>
  <c r="U984" i="8"/>
  <c r="U926" i="8"/>
  <c r="U917" i="8"/>
  <c r="U889" i="8"/>
  <c r="U894" i="8"/>
  <c r="U848" i="8"/>
  <c r="U855" i="8"/>
  <c r="U807" i="8"/>
  <c r="U787" i="8"/>
  <c r="U742" i="8"/>
  <c r="U706" i="8"/>
  <c r="U614" i="8"/>
  <c r="U653" i="8"/>
  <c r="U704" i="8"/>
  <c r="U554" i="8"/>
  <c r="U612" i="8"/>
  <c r="U544" i="8"/>
  <c r="U616" i="8"/>
  <c r="U693" i="8"/>
  <c r="U491" i="8"/>
  <c r="U605" i="8"/>
  <c r="U552" i="8"/>
  <c r="U540" i="8"/>
  <c r="U490" i="8"/>
  <c r="U387" i="8"/>
  <c r="U452" i="8"/>
  <c r="U416" i="8"/>
  <c r="U434" i="8"/>
  <c r="U307" i="8"/>
  <c r="U418" i="8"/>
  <c r="U310" i="8"/>
  <c r="U298" i="8"/>
  <c r="U203" i="8"/>
  <c r="U333" i="8"/>
  <c r="U165" i="8"/>
  <c r="U300" i="8"/>
  <c r="U234" i="8"/>
  <c r="U228" i="8"/>
  <c r="U186" i="8"/>
  <c r="U114" i="8"/>
  <c r="U73" i="8"/>
  <c r="U184" i="8"/>
  <c r="U103" i="8"/>
  <c r="U169" i="8"/>
  <c r="U37" i="8"/>
  <c r="U107" i="8"/>
  <c r="U18" i="8"/>
  <c r="U1002" i="8"/>
  <c r="U921" i="8"/>
  <c r="U843" i="8"/>
  <c r="U802" i="8"/>
  <c r="U773" i="8"/>
  <c r="U760" i="8"/>
  <c r="U701" i="8"/>
  <c r="U558" i="8"/>
  <c r="U559" i="8"/>
  <c r="U556" i="8"/>
  <c r="U435" i="8"/>
  <c r="U472" i="8"/>
  <c r="U391" i="8"/>
  <c r="U465" i="8"/>
  <c r="U311" i="8"/>
  <c r="U345" i="8"/>
  <c r="U312" i="8"/>
  <c r="U182" i="8"/>
  <c r="U243" i="8"/>
  <c r="U196" i="8"/>
  <c r="U81" i="8"/>
  <c r="U129" i="8"/>
  <c r="U48" i="8"/>
  <c r="U999" i="8"/>
  <c r="U924" i="8"/>
  <c r="U865" i="8"/>
  <c r="U833" i="8"/>
  <c r="U828" i="8"/>
  <c r="U686" i="8"/>
  <c r="U695" i="8"/>
  <c r="U550" i="8"/>
  <c r="U624" i="8"/>
  <c r="U613" i="8"/>
  <c r="U542" i="8"/>
  <c r="U534" i="8"/>
  <c r="U375" i="8"/>
  <c r="U400" i="8"/>
  <c r="U299" i="8"/>
  <c r="U398" i="8"/>
  <c r="U199" i="8"/>
  <c r="U161" i="8"/>
  <c r="U232" i="8"/>
  <c r="U135" i="8"/>
  <c r="U181" i="8"/>
  <c r="U95" i="8"/>
  <c r="U35" i="8"/>
  <c r="U979" i="8"/>
  <c r="U929" i="8"/>
  <c r="U868" i="8"/>
  <c r="U804" i="8"/>
  <c r="U737" i="8"/>
  <c r="U666" i="8"/>
  <c r="U684" i="8"/>
  <c r="U676" i="8"/>
  <c r="U548" i="8"/>
  <c r="U531" i="8"/>
  <c r="U516" i="8"/>
  <c r="U538" i="8"/>
  <c r="U335" i="8"/>
  <c r="U405" i="8"/>
  <c r="U267" i="8"/>
  <c r="U288" i="8"/>
  <c r="U179" i="8"/>
  <c r="U134" i="8"/>
  <c r="U209" i="8"/>
  <c r="U218" i="8"/>
  <c r="U139" i="8"/>
  <c r="U75" i="8"/>
  <c r="U42" i="8"/>
  <c r="U960" i="8"/>
  <c r="U909" i="8"/>
  <c r="U853" i="8"/>
  <c r="U800" i="8"/>
  <c r="U733" i="8"/>
  <c r="U650" i="8"/>
  <c r="U657" i="8"/>
  <c r="U665" i="8"/>
  <c r="U595" i="8"/>
  <c r="U527" i="8"/>
  <c r="U500" i="8"/>
  <c r="U506" i="8"/>
  <c r="U584" i="8"/>
  <c r="U394" i="8"/>
  <c r="U263" i="8"/>
  <c r="U424" i="8"/>
  <c r="U409" i="8"/>
  <c r="U132" i="8"/>
  <c r="U206" i="8"/>
  <c r="U211" i="8"/>
  <c r="U233" i="8"/>
  <c r="U36" i="8"/>
  <c r="U192" i="8"/>
  <c r="U961" i="8"/>
  <c r="U888" i="8"/>
  <c r="U822" i="8"/>
  <c r="U770" i="8"/>
  <c r="U720" i="8"/>
  <c r="U763" i="8"/>
  <c r="U703" i="8"/>
  <c r="U592" i="8"/>
  <c r="U688" i="8"/>
  <c r="U487" i="8"/>
  <c r="U551" i="8"/>
  <c r="U474" i="8"/>
  <c r="U486" i="8"/>
  <c r="U497" i="8"/>
  <c r="U413" i="8"/>
  <c r="U293" i="8"/>
  <c r="U301" i="8"/>
  <c r="U265" i="8"/>
  <c r="U163" i="8"/>
  <c r="U108" i="8"/>
  <c r="U173" i="8"/>
  <c r="U97" i="8"/>
  <c r="U59" i="8"/>
  <c r="U950" i="8"/>
  <c r="U873" i="8"/>
  <c r="U820" i="8"/>
  <c r="U774" i="8"/>
  <c r="U735" i="8"/>
  <c r="U659" i="8"/>
  <c r="U590" i="8"/>
  <c r="U661" i="8"/>
  <c r="U572" i="8"/>
  <c r="U447" i="8"/>
  <c r="U504" i="8"/>
  <c r="U426" i="8"/>
  <c r="U390" i="8"/>
  <c r="U331" i="8"/>
  <c r="U414" i="8"/>
  <c r="U348" i="8"/>
  <c r="U257" i="8"/>
  <c r="U292" i="8"/>
  <c r="U207" i="8"/>
  <c r="U88" i="8"/>
  <c r="U172" i="8"/>
  <c r="U121" i="8"/>
  <c r="U971" i="8"/>
  <c r="U752" i="8"/>
  <c r="U667" i="8"/>
  <c r="U502" i="8"/>
  <c r="U340" i="8"/>
  <c r="U168" i="8"/>
  <c r="U938" i="8"/>
  <c r="U740" i="8"/>
  <c r="U631" i="8"/>
  <c r="U445" i="8"/>
  <c r="U258" i="8"/>
  <c r="U120" i="8"/>
  <c r="U9" i="8"/>
  <c r="U905" i="8"/>
  <c r="U622" i="8"/>
  <c r="U495" i="8"/>
  <c r="U508" i="8"/>
  <c r="U128" i="8"/>
  <c r="U190" i="8"/>
  <c r="U935" i="8"/>
  <c r="U675" i="8"/>
  <c r="U451" i="8"/>
  <c r="U376" i="8"/>
  <c r="U393" i="8"/>
  <c r="U170" i="8"/>
  <c r="U864" i="8"/>
  <c r="U728" i="8"/>
  <c r="U573" i="8"/>
  <c r="U425" i="8"/>
  <c r="U297" i="8"/>
  <c r="U111" i="8"/>
  <c r="U801" i="8"/>
  <c r="U598" i="8"/>
  <c r="U509" i="8"/>
  <c r="U247" i="8"/>
  <c r="U151" i="8"/>
  <c r="U758" i="8"/>
  <c r="U565" i="8"/>
  <c r="U432" i="8"/>
  <c r="U329" i="8"/>
  <c r="U90" i="8"/>
  <c r="U772" i="8"/>
  <c r="U496" i="8"/>
  <c r="U309" i="8"/>
  <c r="U137" i="8"/>
  <c r="U628" i="8"/>
  <c r="U20" i="8"/>
  <c r="U11" i="8"/>
  <c r="U32" i="8"/>
  <c r="U17" i="8"/>
  <c r="U28" i="8"/>
  <c r="U23" i="8"/>
  <c r="U24" i="8"/>
  <c r="U47" i="8"/>
  <c r="U41" i="8"/>
  <c r="U14" i="8"/>
  <c r="U33" i="8"/>
  <c r="AD32" i="3"/>
  <c r="AB32" i="3"/>
  <c r="C32" i="3"/>
  <c r="AE32" i="3"/>
  <c r="AH47" i="8"/>
  <c r="AM47" i="8" s="1"/>
  <c r="AN47" i="8" s="1"/>
  <c r="Z26" i="3"/>
  <c r="Z44" i="3"/>
  <c r="AA44" i="3"/>
  <c r="AB44" i="3"/>
  <c r="AC44" i="3"/>
  <c r="AD44" i="3"/>
  <c r="T32" i="4"/>
  <c r="X32" i="4" s="1"/>
  <c r="M23" i="7"/>
  <c r="R31" i="3" s="1"/>
  <c r="AC31" i="3" s="1"/>
  <c r="AG347" i="8"/>
  <c r="AB25" i="3"/>
  <c r="AL25" i="8"/>
  <c r="AL45" i="8"/>
  <c r="AL14" i="8"/>
  <c r="AL32" i="8"/>
  <c r="AL8" i="8"/>
  <c r="AL91" i="8"/>
  <c r="AL17" i="8"/>
  <c r="AL29" i="8"/>
  <c r="AL15" i="8"/>
  <c r="AL9" i="8"/>
  <c r="AL23" i="8"/>
  <c r="AL991" i="8"/>
  <c r="AL1001" i="8"/>
  <c r="AL967" i="8"/>
  <c r="AL971" i="8"/>
  <c r="AL981" i="8"/>
  <c r="AL964" i="8"/>
  <c r="AL948" i="8"/>
  <c r="AL936" i="8"/>
  <c r="AL925" i="8"/>
  <c r="AL933" i="8"/>
  <c r="AL927" i="8"/>
  <c r="AL922" i="8"/>
  <c r="AL884" i="8"/>
  <c r="AL926" i="8"/>
  <c r="AL878" i="8"/>
  <c r="AL910" i="8"/>
  <c r="AL859" i="8"/>
  <c r="AL849" i="8"/>
  <c r="AL842" i="8"/>
  <c r="AL861" i="8"/>
  <c r="AL833" i="8"/>
  <c r="AL814" i="8"/>
  <c r="AL828" i="8"/>
  <c r="AL798" i="8"/>
  <c r="AL838" i="8"/>
  <c r="AL808" i="8"/>
  <c r="AL776" i="8"/>
  <c r="AL757" i="8"/>
  <c r="AL811" i="8"/>
  <c r="AL756" i="8"/>
  <c r="AL724" i="8"/>
  <c r="AL766" i="8"/>
  <c r="AL729" i="8"/>
  <c r="AL739" i="8"/>
  <c r="AL786" i="8"/>
  <c r="AL731" i="8"/>
  <c r="AL698" i="8"/>
  <c r="AL666" i="8"/>
  <c r="AL634" i="8"/>
  <c r="AL700" i="8"/>
  <c r="AL713" i="8"/>
  <c r="AL688" i="8"/>
  <c r="AL671" i="8"/>
  <c r="AL722" i="8"/>
  <c r="AL669" i="8"/>
  <c r="AL759" i="8"/>
  <c r="AL602" i="8"/>
  <c r="AL570" i="8"/>
  <c r="AL620" i="8"/>
  <c r="AL600" i="8"/>
  <c r="AL665" i="8"/>
  <c r="AL628" i="8"/>
  <c r="AL556" i="8"/>
  <c r="AL636" i="8"/>
  <c r="AL612" i="8"/>
  <c r="AL530" i="8"/>
  <c r="AL498" i="8"/>
  <c r="AL466" i="8"/>
  <c r="AL434" i="8"/>
  <c r="AL596" i="8"/>
  <c r="AL545" i="8"/>
  <c r="AL507" i="8"/>
  <c r="AL547" i="8"/>
  <c r="AL501" i="8"/>
  <c r="AL603" i="8"/>
  <c r="AL521" i="8"/>
  <c r="AL541" i="8"/>
  <c r="AL503" i="8"/>
  <c r="AL456" i="8"/>
  <c r="AL419" i="8"/>
  <c r="AL387" i="8"/>
  <c r="AL355" i="8"/>
  <c r="AL448" i="8"/>
  <c r="AL394" i="8"/>
  <c r="AL388" i="8"/>
  <c r="AL414" i="8"/>
  <c r="AL433" i="8"/>
  <c r="AL983" i="8"/>
  <c r="AL993" i="8"/>
  <c r="AL959" i="8"/>
  <c r="AL965" i="8"/>
  <c r="AL980" i="8"/>
  <c r="AL956" i="8"/>
  <c r="AL940" i="8"/>
  <c r="AL928" i="8"/>
  <c r="AM928" i="8" s="1"/>
  <c r="AN928" i="8" s="1"/>
  <c r="AL923" i="8"/>
  <c r="AL921" i="8"/>
  <c r="AL917" i="8"/>
  <c r="AL915" i="8"/>
  <c r="AL955" i="8"/>
  <c r="AL901" i="8"/>
  <c r="AL870" i="8"/>
  <c r="AL896" i="8"/>
  <c r="AL851" i="8"/>
  <c r="AL20" i="8"/>
  <c r="AL994" i="8"/>
  <c r="AL1004" i="8"/>
  <c r="AL982" i="8"/>
  <c r="AL984" i="8"/>
  <c r="AL979" i="8"/>
  <c r="AL973" i="8"/>
  <c r="AL951" i="8"/>
  <c r="AL947" i="8"/>
  <c r="AL934" i="8"/>
  <c r="AL932" i="8"/>
  <c r="AL920" i="8"/>
  <c r="AL903" i="8"/>
  <c r="AM903" i="8" s="1"/>
  <c r="AN903" i="8" s="1"/>
  <c r="AL887" i="8"/>
  <c r="AL929" i="8"/>
  <c r="AL897" i="8"/>
  <c r="AL848" i="8"/>
  <c r="AL846" i="8"/>
  <c r="AL888" i="8"/>
  <c r="AL906" i="8"/>
  <c r="AL829" i="8"/>
  <c r="AL876" i="8"/>
  <c r="AL797" i="8"/>
  <c r="AL824" i="8"/>
  <c r="AL843" i="8"/>
  <c r="AL872" i="8"/>
  <c r="AL792" i="8"/>
  <c r="AL789" i="8"/>
  <c r="AL778" i="8"/>
  <c r="AL785" i="8"/>
  <c r="AL740" i="8"/>
  <c r="AL779" i="8"/>
  <c r="AL746" i="8"/>
  <c r="AL795" i="8"/>
  <c r="AL718" i="8"/>
  <c r="AL767" i="8"/>
  <c r="AL714" i="8"/>
  <c r="AL682" i="8"/>
  <c r="AL650" i="8"/>
  <c r="AL618" i="8"/>
  <c r="AL668" i="8"/>
  <c r="AL651" i="8"/>
  <c r="AL656" i="8"/>
  <c r="AL697" i="8"/>
  <c r="AL701" i="8"/>
  <c r="AL637" i="8"/>
  <c r="AL647" i="8"/>
  <c r="AL586" i="8"/>
  <c r="AL554" i="8"/>
  <c r="AL681" i="8"/>
  <c r="AL568" i="8"/>
  <c r="AL567" i="8"/>
  <c r="AL588" i="8"/>
  <c r="AL609" i="8"/>
  <c r="AL643" i="8"/>
  <c r="AL559" i="8"/>
  <c r="AL514" i="8"/>
  <c r="AL482" i="8"/>
  <c r="AL450" i="8"/>
  <c r="AL659" i="8"/>
  <c r="AL564" i="8"/>
  <c r="AL524" i="8"/>
  <c r="AL481" i="8"/>
  <c r="AL527" i="8"/>
  <c r="AL480" i="8"/>
  <c r="AL543" i="8"/>
  <c r="AL571" i="8"/>
  <c r="AL520" i="8"/>
  <c r="AL477" i="8"/>
  <c r="AL439" i="8"/>
  <c r="AL403" i="8"/>
  <c r="AL371" i="8"/>
  <c r="AL339" i="8"/>
  <c r="AL425" i="8"/>
  <c r="AL362" i="8"/>
  <c r="AL459" i="8"/>
  <c r="AL382" i="8"/>
  <c r="AL376" i="8"/>
  <c r="AL19" i="8"/>
  <c r="AL975" i="8"/>
  <c r="AL988" i="8"/>
  <c r="AL997" i="8"/>
  <c r="AL969" i="8"/>
  <c r="AL943" i="8"/>
  <c r="AL946" i="8"/>
  <c r="AM946" i="8" s="1"/>
  <c r="AN946" i="8" s="1"/>
  <c r="AL916" i="8"/>
  <c r="AL907" i="8"/>
  <c r="AL882" i="8"/>
  <c r="AL889" i="8"/>
  <c r="AL862" i="8"/>
  <c r="AL866" i="8"/>
  <c r="AL869" i="8"/>
  <c r="AL817" i="8"/>
  <c r="AL793" i="8"/>
  <c r="AL802" i="8"/>
  <c r="AL819" i="8"/>
  <c r="AL788" i="8"/>
  <c r="AL761" i="8"/>
  <c r="AL782" i="8"/>
  <c r="AL736" i="8"/>
  <c r="AL775" i="8"/>
  <c r="AL715" i="8"/>
  <c r="AL716" i="8"/>
  <c r="AL741" i="8"/>
  <c r="AL690" i="8"/>
  <c r="AL646" i="8"/>
  <c r="AL705" i="8"/>
  <c r="AL683" i="8"/>
  <c r="AL645" i="8"/>
  <c r="AL707" i="8"/>
  <c r="AL653" i="8"/>
  <c r="AL631" i="8"/>
  <c r="AL574" i="8"/>
  <c r="AL579" i="8"/>
  <c r="AL557" i="8"/>
  <c r="AL629" i="8"/>
  <c r="AL635" i="8"/>
  <c r="AM635" i="8" s="1"/>
  <c r="AN635" i="8" s="1"/>
  <c r="AL641" i="8"/>
  <c r="AL534" i="8"/>
  <c r="AL490" i="8"/>
  <c r="AL446" i="8"/>
  <c r="AL601" i="8"/>
  <c r="AL539" i="8"/>
  <c r="AL476" i="8"/>
  <c r="AL511" i="8"/>
  <c r="AL597" i="8"/>
  <c r="AL565" i="8"/>
  <c r="AL504" i="8"/>
  <c r="AL445" i="8"/>
  <c r="AL399" i="8"/>
  <c r="AL359" i="8"/>
  <c r="AL431" i="8"/>
  <c r="AL452" i="8"/>
  <c r="AL428" i="8"/>
  <c r="AL408" i="8"/>
  <c r="AL443" i="8"/>
  <c r="AL401" i="8"/>
  <c r="AL337" i="8"/>
  <c r="AL384" i="8"/>
  <c r="AL315" i="8"/>
  <c r="AL283" i="8"/>
  <c r="AM283" i="8" s="1"/>
  <c r="AN283" i="8" s="1"/>
  <c r="AL251" i="8"/>
  <c r="AL349" i="8"/>
  <c r="AL270" i="8"/>
  <c r="AL280" i="8"/>
  <c r="AL333" i="8"/>
  <c r="AL305" i="8"/>
  <c r="AL238" i="8"/>
  <c r="AL412" i="8"/>
  <c r="AM412" i="8" s="1"/>
  <c r="AN412" i="8" s="1"/>
  <c r="AL330" i="8"/>
  <c r="AL224" i="8"/>
  <c r="AL150" i="8"/>
  <c r="AL381" i="8"/>
  <c r="AL306" i="8"/>
  <c r="AL256" i="8"/>
  <c r="AL261" i="8"/>
  <c r="AL207" i="8"/>
  <c r="AL986" i="8"/>
  <c r="AL1000" i="8"/>
  <c r="AL968" i="8"/>
  <c r="AL942" i="8"/>
  <c r="AL944" i="8"/>
  <c r="AL918" i="8"/>
  <c r="AL909" i="8"/>
  <c r="AL900" i="8"/>
  <c r="AL885" i="8"/>
  <c r="AL873" i="8"/>
  <c r="AL875" i="8"/>
  <c r="AL850" i="8"/>
  <c r="AL845" i="8"/>
  <c r="AL860" i="8"/>
  <c r="AL836" i="8"/>
  <c r="AL844" i="8"/>
  <c r="AM844" i="8" s="1"/>
  <c r="AN844" i="8" s="1"/>
  <c r="AL832" i="8"/>
  <c r="AL780" i="8"/>
  <c r="AL790" i="8"/>
  <c r="AL769" i="8"/>
  <c r="AL728" i="8"/>
  <c r="AL758" i="8"/>
  <c r="AL755" i="8"/>
  <c r="AL708" i="8"/>
  <c r="AL725" i="8"/>
  <c r="AL678" i="8"/>
  <c r="AL638" i="8"/>
  <c r="AL684" i="8"/>
  <c r="AL727" i="8"/>
  <c r="AL687" i="8"/>
  <c r="AL717" i="8"/>
  <c r="AL985" i="8"/>
  <c r="AL962" i="8"/>
  <c r="AL953" i="8"/>
  <c r="AL958" i="8"/>
  <c r="AL939" i="8"/>
  <c r="AL913" i="8"/>
  <c r="AL904" i="8"/>
  <c r="AL895" i="8"/>
  <c r="AL886" i="8"/>
  <c r="AL899" i="8"/>
  <c r="AL841" i="8"/>
  <c r="AL818" i="8"/>
  <c r="AL855" i="8"/>
  <c r="AL809" i="8"/>
  <c r="AL863" i="8"/>
  <c r="AL871" i="8"/>
  <c r="AL804" i="8"/>
  <c r="AL822" i="8"/>
  <c r="AL791" i="8"/>
  <c r="AL752" i="8"/>
  <c r="AL794" i="8"/>
  <c r="AL735" i="8"/>
  <c r="AL734" i="8"/>
  <c r="AL770" i="8"/>
  <c r="AL706" i="8"/>
  <c r="AL662" i="8"/>
  <c r="AL622" i="8"/>
  <c r="AL652" i="8"/>
  <c r="AL677" i="8"/>
  <c r="AL753" i="8"/>
  <c r="AL999" i="8"/>
  <c r="AL996" i="8"/>
  <c r="AL1005" i="8"/>
  <c r="AL972" i="8"/>
  <c r="AL957" i="8"/>
  <c r="AL941" i="8"/>
  <c r="AL924" i="8"/>
  <c r="AL911" i="8"/>
  <c r="AL890" i="8"/>
  <c r="AL919" i="8"/>
  <c r="AL867" i="8"/>
  <c r="AL883" i="8"/>
  <c r="AL877" i="8"/>
  <c r="AL831" i="8"/>
  <c r="AL801" i="8"/>
  <c r="AL806" i="8"/>
  <c r="AL820" i="8"/>
  <c r="AL796" i="8"/>
  <c r="AL765" i="8"/>
  <c r="AM765" i="8" s="1"/>
  <c r="AN765" i="8" s="1"/>
  <c r="AL787" i="8"/>
  <c r="AL744" i="8"/>
  <c r="AL768" i="8"/>
  <c r="AL719" i="8"/>
  <c r="AL723" i="8"/>
  <c r="AL742" i="8"/>
  <c r="AL694" i="8"/>
  <c r="AL654" i="8"/>
  <c r="AM654" i="8" s="1"/>
  <c r="AN654" i="8" s="1"/>
  <c r="AL610" i="8"/>
  <c r="AL699" i="8"/>
  <c r="AL661" i="8"/>
  <c r="AL737" i="8"/>
  <c r="AL664" i="8"/>
  <c r="AL663" i="8"/>
  <c r="AL578" i="8"/>
  <c r="AL595" i="8"/>
  <c r="AL573" i="8"/>
  <c r="AL649" i="8"/>
  <c r="AL692" i="8"/>
  <c r="AL660" i="8"/>
  <c r="AL538" i="8"/>
  <c r="AL494" i="8"/>
  <c r="AL454" i="8"/>
  <c r="AL617" i="8"/>
  <c r="AL540" i="8"/>
  <c r="AL491" i="8"/>
  <c r="AL512" i="8"/>
  <c r="AL560" i="8"/>
  <c r="AL581" i="8"/>
  <c r="AL509" i="8"/>
  <c r="AL455" i="8"/>
  <c r="AL407" i="8"/>
  <c r="AL363" i="8"/>
  <c r="AL435" i="8"/>
  <c r="AL373" i="8"/>
  <c r="AL453" i="8"/>
  <c r="AL432" i="8"/>
  <c r="AL447" i="8"/>
  <c r="AL406" i="8"/>
  <c r="AL342" i="8"/>
  <c r="AL400" i="8"/>
  <c r="AL319" i="8"/>
  <c r="AL287" i="8"/>
  <c r="AL255" i="8"/>
  <c r="AL350" i="8"/>
  <c r="AL281" i="8"/>
  <c r="AL296" i="8"/>
  <c r="AL334" i="8"/>
  <c r="AL310" i="8"/>
  <c r="AL243" i="8"/>
  <c r="AL209" i="8"/>
  <c r="AL288" i="8"/>
  <c r="AL241" i="8"/>
  <c r="AL168" i="8"/>
  <c r="AL396" i="8"/>
  <c r="AL314" i="8"/>
  <c r="AL300" i="8"/>
  <c r="AL269" i="8"/>
  <c r="AL998" i="8"/>
  <c r="AL950" i="8"/>
  <c r="AL938" i="8"/>
  <c r="AL902" i="8"/>
  <c r="AL881" i="8"/>
  <c r="AL858" i="8"/>
  <c r="AL815" i="8"/>
  <c r="AL868" i="8"/>
  <c r="AL784" i="8"/>
  <c r="AL771" i="8"/>
  <c r="AL763" i="8"/>
  <c r="AL712" i="8"/>
  <c r="AL686" i="8"/>
  <c r="AL689" i="8"/>
  <c r="AL703" i="8"/>
  <c r="AL680" i="8"/>
  <c r="AM680" i="8" s="1"/>
  <c r="AN680" i="8" s="1"/>
  <c r="AL606" i="8"/>
  <c r="AL550" i="8"/>
  <c r="AL584" i="8"/>
  <c r="AL604" i="8"/>
  <c r="AL639" i="8"/>
  <c r="AL542" i="8"/>
  <c r="AL478" i="8"/>
  <c r="AL426" i="8"/>
  <c r="AL549" i="8"/>
  <c r="AL592" i="8"/>
  <c r="AL479" i="8"/>
  <c r="AL515" i="8"/>
  <c r="AL488" i="8"/>
  <c r="AL423" i="8"/>
  <c r="AL367" i="8"/>
  <c r="AL421" i="8"/>
  <c r="AL505" i="8"/>
  <c r="AL489" i="8"/>
  <c r="AL437" i="8"/>
  <c r="AL369" i="8"/>
  <c r="AL416" i="8"/>
  <c r="AL307" i="8"/>
  <c r="AL267" i="8"/>
  <c r="AL418" i="8"/>
  <c r="AM418" i="8" s="1"/>
  <c r="AN418" i="8" s="1"/>
  <c r="AL364" i="8"/>
  <c r="AL322" i="8"/>
  <c r="AL321" i="8"/>
  <c r="AL230" i="8"/>
  <c r="AL341" i="8"/>
  <c r="AL264" i="8"/>
  <c r="AM264" i="8" s="1"/>
  <c r="AN264" i="8" s="1"/>
  <c r="AL316" i="8"/>
  <c r="AL365" i="8"/>
  <c r="AL237" i="8"/>
  <c r="AL282" i="8"/>
  <c r="AL192" i="8"/>
  <c r="AL219" i="8"/>
  <c r="AL162" i="8"/>
  <c r="AL183" i="8"/>
  <c r="AM183" i="8" s="1"/>
  <c r="AN183" i="8" s="1"/>
  <c r="AL140" i="8"/>
  <c r="AL171" i="8"/>
  <c r="AM171" i="8" s="1"/>
  <c r="AN171" i="8" s="1"/>
  <c r="AL208" i="8"/>
  <c r="AL128" i="8"/>
  <c r="AL210" i="8"/>
  <c r="AL108" i="8"/>
  <c r="AL92" i="8"/>
  <c r="AL67" i="8"/>
  <c r="AL151" i="8"/>
  <c r="AL145" i="8"/>
  <c r="AL163" i="8"/>
  <c r="AL111" i="8"/>
  <c r="AL28" i="8"/>
  <c r="AL64" i="8"/>
  <c r="AL74" i="8"/>
  <c r="AL59" i="8"/>
  <c r="AL37" i="8"/>
  <c r="AL76" i="8"/>
  <c r="AL87" i="8"/>
  <c r="AL16" i="8"/>
  <c r="AL117" i="8"/>
  <c r="AL13" i="8"/>
  <c r="AL992" i="8"/>
  <c r="AL945" i="8"/>
  <c r="AL949" i="8"/>
  <c r="AL892" i="8"/>
  <c r="AM892" i="8" s="1"/>
  <c r="AN892" i="8" s="1"/>
  <c r="AL864" i="8"/>
  <c r="AL834" i="8"/>
  <c r="AL839" i="8"/>
  <c r="AL847" i="8"/>
  <c r="AL772" i="8"/>
  <c r="AL764" i="8"/>
  <c r="AL751" i="8"/>
  <c r="AL762" i="8"/>
  <c r="AM762" i="8" s="1"/>
  <c r="AN762" i="8" s="1"/>
  <c r="AL674" i="8"/>
  <c r="AL673" i="8"/>
  <c r="AL655" i="8"/>
  <c r="AL648" i="8"/>
  <c r="AL598" i="8"/>
  <c r="AL627" i="8"/>
  <c r="AL552" i="8"/>
  <c r="AL593" i="8"/>
  <c r="AL608" i="8"/>
  <c r="AL526" i="8"/>
  <c r="AL474" i="8"/>
  <c r="AL422" i="8"/>
  <c r="AL529" i="8"/>
  <c r="AL576" i="8"/>
  <c r="AM576" i="8" s="1"/>
  <c r="AN576" i="8" s="1"/>
  <c r="AL469" i="8"/>
  <c r="AL555" i="8"/>
  <c r="AL487" i="8"/>
  <c r="AL415" i="8"/>
  <c r="AL351" i="8"/>
  <c r="AL410" i="8"/>
  <c r="AL463" i="8"/>
  <c r="AL392" i="8"/>
  <c r="AL500" i="8"/>
  <c r="AL358" i="8"/>
  <c r="AM358" i="8" s="1"/>
  <c r="AN358" i="8" s="1"/>
  <c r="AL368" i="8"/>
  <c r="AL303" i="8"/>
  <c r="AL263" i="8"/>
  <c r="AL329" i="8"/>
  <c r="AL356" i="8"/>
  <c r="AL370" i="8"/>
  <c r="AL294" i="8"/>
  <c r="AL226" i="8"/>
  <c r="AL320" i="8"/>
  <c r="AL211" i="8"/>
  <c r="AL284" i="8"/>
  <c r="AL346" i="8"/>
  <c r="AL252" i="8"/>
  <c r="AL260" i="8"/>
  <c r="AL191" i="8"/>
  <c r="AL201" i="8"/>
  <c r="AL149" i="8"/>
  <c r="AL181" i="8"/>
  <c r="AL221" i="8"/>
  <c r="AL161" i="8"/>
  <c r="AL167" i="8"/>
  <c r="AL123" i="8"/>
  <c r="AL199" i="8"/>
  <c r="AL106" i="8"/>
  <c r="AL90" i="8"/>
  <c r="AL60" i="8"/>
  <c r="AL143" i="8"/>
  <c r="AL165" i="8"/>
  <c r="AL137" i="8"/>
  <c r="AL109" i="8"/>
  <c r="AL121" i="8"/>
  <c r="AL61" i="8"/>
  <c r="AL50" i="8"/>
  <c r="AL51" i="8"/>
  <c r="AL35" i="8"/>
  <c r="AL57" i="8"/>
  <c r="AL80" i="8"/>
  <c r="AL55" i="8"/>
  <c r="AL21" i="8"/>
  <c r="AL26" i="8"/>
  <c r="AM26" i="8" s="1"/>
  <c r="AN26" i="8" s="1"/>
  <c r="AL11" i="8"/>
  <c r="AL976" i="8"/>
  <c r="AL989" i="8"/>
  <c r="AL935" i="8"/>
  <c r="AL905" i="8"/>
  <c r="AL856" i="8"/>
  <c r="AL826" i="8"/>
  <c r="AL830" i="8"/>
  <c r="AL840" i="8"/>
  <c r="AL823" i="8"/>
  <c r="AL760" i="8"/>
  <c r="AL745" i="8"/>
  <c r="AL807" i="8"/>
  <c r="AL670" i="8"/>
  <c r="AL657" i="8"/>
  <c r="AL754" i="8"/>
  <c r="AL632" i="8"/>
  <c r="AL594" i="8"/>
  <c r="AL623" i="8"/>
  <c r="AL546" i="8"/>
  <c r="AL577" i="8"/>
  <c r="AL675" i="8"/>
  <c r="AL522" i="8"/>
  <c r="AL470" i="8"/>
  <c r="AL619" i="8"/>
  <c r="AL523" i="8"/>
  <c r="AL533" i="8"/>
  <c r="AL464" i="8"/>
  <c r="AL544" i="8"/>
  <c r="AL472" i="8"/>
  <c r="AL411" i="8"/>
  <c r="AL347" i="8"/>
  <c r="AL405" i="8"/>
  <c r="AL457" i="8"/>
  <c r="AL473" i="8"/>
  <c r="AL483" i="8"/>
  <c r="AL353" i="8"/>
  <c r="AL352" i="8"/>
  <c r="AM352" i="8" s="1"/>
  <c r="AN352" i="8" s="1"/>
  <c r="AL299" i="8"/>
  <c r="AL259" i="8"/>
  <c r="AL318" i="8"/>
  <c r="AL354" i="8"/>
  <c r="AL361" i="8"/>
  <c r="AL289" i="8"/>
  <c r="AL222" i="8"/>
  <c r="AL304" i="8"/>
  <c r="AM304" i="8" s="1"/>
  <c r="AN304" i="8" s="1"/>
  <c r="AL202" i="8"/>
  <c r="AL268" i="8"/>
  <c r="AL325" i="8"/>
  <c r="AL248" i="8"/>
  <c r="AL228" i="8"/>
  <c r="AL169" i="8"/>
  <c r="AL198" i="8"/>
  <c r="AL141" i="8"/>
  <c r="AL179" i="8"/>
  <c r="AL206" i="8"/>
  <c r="AL144" i="8"/>
  <c r="AL164" i="8"/>
  <c r="AL119" i="8"/>
  <c r="AL142" i="8"/>
  <c r="AL104" i="8"/>
  <c r="AL88" i="8"/>
  <c r="AM88" i="8" s="1"/>
  <c r="AN88" i="8" s="1"/>
  <c r="AL54" i="8"/>
  <c r="AL136" i="8"/>
  <c r="AL153" i="8"/>
  <c r="AL135" i="8"/>
  <c r="AL107" i="8"/>
  <c r="AL105" i="8"/>
  <c r="AL58" i="8"/>
  <c r="AL36" i="8"/>
  <c r="AM36" i="8" s="1"/>
  <c r="AN36" i="8" s="1"/>
  <c r="AL159" i="8"/>
  <c r="AL27" i="8"/>
  <c r="AL46" i="8"/>
  <c r="AL71" i="8"/>
  <c r="AL990" i="8"/>
  <c r="AL963" i="8"/>
  <c r="AL954" i="8"/>
  <c r="AL898" i="8"/>
  <c r="AM898" i="8" s="1"/>
  <c r="AN898" i="8" s="1"/>
  <c r="AL880" i="8"/>
  <c r="AL891" i="8"/>
  <c r="AL805" i="8"/>
  <c r="AL852" i="8"/>
  <c r="AL773" i="8"/>
  <c r="AL748" i="8"/>
  <c r="AL730" i="8"/>
  <c r="AL747" i="8"/>
  <c r="AL658" i="8"/>
  <c r="AL743" i="8"/>
  <c r="AL738" i="8"/>
  <c r="AL621" i="8"/>
  <c r="AL590" i="8"/>
  <c r="AL563" i="8"/>
  <c r="AL644" i="8"/>
  <c r="AL572" i="8"/>
  <c r="AL640" i="8"/>
  <c r="AL518" i="8"/>
  <c r="AL462" i="8"/>
  <c r="AL585" i="8"/>
  <c r="AL513" i="8"/>
  <c r="AL528" i="8"/>
  <c r="AL587" i="8"/>
  <c r="AL536" i="8"/>
  <c r="AM536" i="8" s="1"/>
  <c r="AN536" i="8" s="1"/>
  <c r="AL471" i="8"/>
  <c r="AL395" i="8"/>
  <c r="AL343" i="8"/>
  <c r="AL389" i="8"/>
  <c r="AL409" i="8"/>
  <c r="AL460" i="8"/>
  <c r="AL465" i="8"/>
  <c r="AL245" i="8"/>
  <c r="AL336" i="8"/>
  <c r="AL295" i="8"/>
  <c r="AL246" i="8"/>
  <c r="AL313" i="8"/>
  <c r="AL328" i="8"/>
  <c r="AL332" i="8"/>
  <c r="AL278" i="8"/>
  <c r="AL218" i="8"/>
  <c r="AL317" i="8"/>
  <c r="AL200" i="8"/>
  <c r="AL290" i="8"/>
  <c r="AL276" i="8"/>
  <c r="AL233" i="8"/>
  <c r="AL220" i="8"/>
  <c r="AL156" i="8"/>
  <c r="AL186" i="8"/>
  <c r="AM186" i="8" s="1"/>
  <c r="AN186" i="8" s="1"/>
  <c r="AL197" i="8"/>
  <c r="AL174" i="8"/>
  <c r="AL254" i="8"/>
  <c r="AL138" i="8"/>
  <c r="AL160" i="8"/>
  <c r="AL70" i="8"/>
  <c r="AL139" i="8"/>
  <c r="AL102" i="8"/>
  <c r="AL86" i="8"/>
  <c r="AL40" i="8"/>
  <c r="AL124" i="8"/>
  <c r="AL133" i="8"/>
  <c r="AL122" i="8"/>
  <c r="AL75" i="8"/>
  <c r="AL97" i="8"/>
  <c r="AL53" i="8"/>
  <c r="AL34" i="8"/>
  <c r="AL101" i="8"/>
  <c r="AL24" i="8"/>
  <c r="AL129" i="8"/>
  <c r="AL52" i="8"/>
  <c r="AL1002" i="8"/>
  <c r="AL974" i="8"/>
  <c r="AL952" i="8"/>
  <c r="AL908" i="8"/>
  <c r="AL893" i="8"/>
  <c r="AL854" i="8"/>
  <c r="AL853" i="8"/>
  <c r="AL879" i="8"/>
  <c r="AL874" i="8"/>
  <c r="AL799" i="8"/>
  <c r="AL732" i="8"/>
  <c r="AM732" i="8" s="1"/>
  <c r="AN732" i="8" s="1"/>
  <c r="AL711" i="8"/>
  <c r="AL726" i="8"/>
  <c r="AL642" i="8"/>
  <c r="AL667" i="8"/>
  <c r="AL721" i="8"/>
  <c r="AL616" i="8"/>
  <c r="AL582" i="8"/>
  <c r="AL625" i="8"/>
  <c r="AL599" i="8"/>
  <c r="AL561" i="8"/>
  <c r="AL613" i="8"/>
  <c r="AL510" i="8"/>
  <c r="AL458" i="8"/>
  <c r="AL580" i="8"/>
  <c r="AL508" i="8"/>
  <c r="AL517" i="8"/>
  <c r="AM517" i="8" s="1"/>
  <c r="AN517" i="8" s="1"/>
  <c r="AL537" i="8"/>
  <c r="AL535" i="8"/>
  <c r="AL461" i="8"/>
  <c r="AL391" i="8"/>
  <c r="AL335" i="8"/>
  <c r="AL378" i="8"/>
  <c r="AL398" i="8"/>
  <c r="AL436" i="8"/>
  <c r="AL417" i="8"/>
  <c r="AL244" i="8"/>
  <c r="AL331" i="8"/>
  <c r="AL291" i="8"/>
  <c r="AL380" i="8"/>
  <c r="AL302" i="8"/>
  <c r="AL312" i="8"/>
  <c r="AL413" i="8"/>
  <c r="AL273" i="8"/>
  <c r="AL214" i="8"/>
  <c r="AL293" i="8"/>
  <c r="AL187" i="8"/>
  <c r="AL236" i="8"/>
  <c r="AL266" i="8"/>
  <c r="AL247" i="8"/>
  <c r="AL216" i="8"/>
  <c r="AL274" i="8"/>
  <c r="AL182" i="8"/>
  <c r="AM182" i="8" s="1"/>
  <c r="AN182" i="8" s="1"/>
  <c r="AL194" i="8"/>
  <c r="AL173" i="8"/>
  <c r="AL229" i="8"/>
  <c r="AL130" i="8"/>
  <c r="AL134" i="8"/>
  <c r="AL65" i="8"/>
  <c r="AL132" i="8"/>
  <c r="AL100" i="8"/>
  <c r="AL84" i="8"/>
  <c r="AL203" i="8"/>
  <c r="AL120" i="8"/>
  <c r="AL131" i="8"/>
  <c r="AL118" i="8"/>
  <c r="AL48" i="8"/>
  <c r="AL89" i="8"/>
  <c r="AL31" i="8"/>
  <c r="AL82" i="8"/>
  <c r="AL93" i="8"/>
  <c r="AL195" i="8"/>
  <c r="AL127" i="8"/>
  <c r="AL47" i="8"/>
  <c r="AL1003" i="8"/>
  <c r="AL987" i="8"/>
  <c r="AL995" i="8"/>
  <c r="AL966" i="8"/>
  <c r="AL930" i="8"/>
  <c r="AL865" i="8"/>
  <c r="AL837" i="8"/>
  <c r="AL827" i="8"/>
  <c r="AL816" i="8"/>
  <c r="AL783" i="8"/>
  <c r="AL720" i="8"/>
  <c r="AL750" i="8"/>
  <c r="AL781" i="8"/>
  <c r="AL630" i="8"/>
  <c r="AL704" i="8"/>
  <c r="AL709" i="8"/>
  <c r="AL695" i="8"/>
  <c r="AL566" i="8"/>
  <c r="AL624" i="8"/>
  <c r="AM624" i="8" s="1"/>
  <c r="AN624" i="8" s="1"/>
  <c r="AL583" i="8"/>
  <c r="AL633" i="8"/>
  <c r="AL607" i="8"/>
  <c r="AL506" i="8"/>
  <c r="AL442" i="8"/>
  <c r="AL569" i="8"/>
  <c r="AL497" i="8"/>
  <c r="AL496" i="8"/>
  <c r="AL532" i="8"/>
  <c r="AL525" i="8"/>
  <c r="AL440" i="8"/>
  <c r="AL383" i="8"/>
  <c r="AL468" i="8"/>
  <c r="AL420" i="8"/>
  <c r="AL393" i="8"/>
  <c r="AL499" i="8"/>
  <c r="AL390" i="8"/>
  <c r="AL484" i="8"/>
  <c r="AL327" i="8"/>
  <c r="AL279" i="8"/>
  <c r="AL324" i="8"/>
  <c r="AL297" i="8"/>
  <c r="AL386" i="8"/>
  <c r="AL340" i="8"/>
  <c r="AL262" i="8"/>
  <c r="AL397" i="8"/>
  <c r="AL285" i="8"/>
  <c r="AL185" i="8"/>
  <c r="AL345" i="8"/>
  <c r="AL258" i="8"/>
  <c r="AL277" i="8"/>
  <c r="AL215" i="8"/>
  <c r="AL231" i="8"/>
  <c r="AL178" i="8"/>
  <c r="AL193" i="8"/>
  <c r="AL172" i="8"/>
  <c r="AL223" i="8"/>
  <c r="AL249" i="8"/>
  <c r="AL126" i="8"/>
  <c r="AL63" i="8"/>
  <c r="AL114" i="8"/>
  <c r="AL98" i="8"/>
  <c r="AL81" i="8"/>
  <c r="AL175" i="8"/>
  <c r="AL227" i="8"/>
  <c r="AL188" i="8"/>
  <c r="AM188" i="8" s="1"/>
  <c r="AN188" i="8" s="1"/>
  <c r="AL116" i="8"/>
  <c r="AL44" i="8"/>
  <c r="AL83" i="8"/>
  <c r="AL22" i="8"/>
  <c r="AL69" i="8"/>
  <c r="AL85" i="8"/>
  <c r="AL155" i="8"/>
  <c r="AL125" i="8"/>
  <c r="AM125" i="8" s="1"/>
  <c r="AN125" i="8" s="1"/>
  <c r="AL977" i="8"/>
  <c r="AL978" i="8"/>
  <c r="AM978" i="8" s="1"/>
  <c r="AN978" i="8" s="1"/>
  <c r="AL931" i="8"/>
  <c r="AL937" i="8"/>
  <c r="AL960" i="8"/>
  <c r="AL914" i="8"/>
  <c r="AL835" i="8"/>
  <c r="AL810" i="8"/>
  <c r="AM810" i="8" s="1"/>
  <c r="AN810" i="8" s="1"/>
  <c r="AL800" i="8"/>
  <c r="AL777" i="8"/>
  <c r="AL774" i="8"/>
  <c r="AL733" i="8"/>
  <c r="AL702" i="8"/>
  <c r="AL614" i="8"/>
  <c r="AL672" i="8"/>
  <c r="AL685" i="8"/>
  <c r="AM685" i="8" s="1"/>
  <c r="AN685" i="8" s="1"/>
  <c r="AL615" i="8"/>
  <c r="AL558" i="8"/>
  <c r="AL589" i="8"/>
  <c r="AL611" i="8"/>
  <c r="AL676" i="8"/>
  <c r="AL575" i="8"/>
  <c r="AL486" i="8"/>
  <c r="AL430" i="8"/>
  <c r="AL548" i="8"/>
  <c r="AL475" i="8"/>
  <c r="AL485" i="8"/>
  <c r="AL516" i="8"/>
  <c r="AL493" i="8"/>
  <c r="AL424" i="8"/>
  <c r="AL375" i="8"/>
  <c r="AL427" i="8"/>
  <c r="AL372" i="8"/>
  <c r="AL366" i="8"/>
  <c r="AL441" i="8"/>
  <c r="AL374" i="8"/>
  <c r="AL444" i="8"/>
  <c r="AL311" i="8"/>
  <c r="AL271" i="8"/>
  <c r="AL292" i="8"/>
  <c r="AL402" i="8"/>
  <c r="AL357" i="8"/>
  <c r="AL326" i="8"/>
  <c r="AL234" i="8"/>
  <c r="AL344" i="8"/>
  <c r="AL265" i="8"/>
  <c r="AL298" i="8"/>
  <c r="AL301" i="8"/>
  <c r="AM301" i="8" s="1"/>
  <c r="AN301" i="8" s="1"/>
  <c r="AL239" i="8"/>
  <c r="AL250" i="8"/>
  <c r="AL196" i="8"/>
  <c r="AL225" i="8"/>
  <c r="AL176" i="8"/>
  <c r="AL189" i="8"/>
  <c r="AL154" i="8"/>
  <c r="AL204" i="8"/>
  <c r="AL217" i="8"/>
  <c r="AL235" i="8"/>
  <c r="AL43" i="8"/>
  <c r="AL110" i="8"/>
  <c r="AL94" i="8"/>
  <c r="AL73" i="8"/>
  <c r="AL158" i="8"/>
  <c r="AL146" i="8"/>
  <c r="AL180" i="8"/>
  <c r="AL113" i="8"/>
  <c r="AL38" i="8"/>
  <c r="AL68" i="8"/>
  <c r="AL12" i="8"/>
  <c r="AL62" i="8"/>
  <c r="AL56" i="8"/>
  <c r="AL147" i="8"/>
  <c r="AL95" i="8"/>
  <c r="AL821" i="8"/>
  <c r="AL693" i="8"/>
  <c r="AL502" i="8"/>
  <c r="AL379" i="8"/>
  <c r="AL275" i="8"/>
  <c r="AL170" i="8"/>
  <c r="AL157" i="8"/>
  <c r="AM157" i="8" s="1"/>
  <c r="AN157" i="8" s="1"/>
  <c r="AL166" i="8"/>
  <c r="AL72" i="8"/>
  <c r="AM72" i="8" s="1"/>
  <c r="AN72" i="8" s="1"/>
  <c r="AL813" i="8"/>
  <c r="AL696" i="8"/>
  <c r="AL438" i="8"/>
  <c r="AL449" i="8"/>
  <c r="AL308" i="8"/>
  <c r="AL309" i="8"/>
  <c r="AM309" i="8" s="1"/>
  <c r="AN309" i="8" s="1"/>
  <c r="AL212" i="8"/>
  <c r="AL152" i="8"/>
  <c r="AM152" i="8" s="1"/>
  <c r="AN152" i="8" s="1"/>
  <c r="AL148" i="8"/>
  <c r="AL1006" i="8"/>
  <c r="AL812" i="8"/>
  <c r="AL679" i="8"/>
  <c r="AL553" i="8"/>
  <c r="AL404" i="8"/>
  <c r="AL286" i="8"/>
  <c r="AL253" i="8"/>
  <c r="AL213" i="8"/>
  <c r="AL184" i="8"/>
  <c r="AL103" i="8"/>
  <c r="AL30" i="8"/>
  <c r="AL961" i="8"/>
  <c r="AL825" i="8"/>
  <c r="AL562" i="8"/>
  <c r="AL492" i="8"/>
  <c r="AM492" i="8" s="1"/>
  <c r="AN492" i="8" s="1"/>
  <c r="AL377" i="8"/>
  <c r="AL360" i="8"/>
  <c r="AL240" i="8"/>
  <c r="AL242" i="8"/>
  <c r="AL115" i="8"/>
  <c r="AL970" i="8"/>
  <c r="AL803" i="8"/>
  <c r="AL605" i="8"/>
  <c r="AL495" i="8"/>
  <c r="AL451" i="8"/>
  <c r="AL338" i="8"/>
  <c r="AL205" i="8"/>
  <c r="AL49" i="8"/>
  <c r="AL41" i="8"/>
  <c r="AL10" i="8"/>
  <c r="AL78" i="8"/>
  <c r="AL99" i="8"/>
  <c r="AL912" i="8"/>
  <c r="AL749" i="8"/>
  <c r="AL551" i="8"/>
  <c r="AL531" i="8"/>
  <c r="AL385" i="8"/>
  <c r="AL257" i="8"/>
  <c r="AL232" i="8"/>
  <c r="AL112" i="8"/>
  <c r="AL79" i="8"/>
  <c r="AL894" i="8"/>
  <c r="AL710" i="8"/>
  <c r="AL691" i="8"/>
  <c r="AL519" i="8"/>
  <c r="AL467" i="8"/>
  <c r="AL348" i="8"/>
  <c r="AL177" i="8"/>
  <c r="AL96" i="8"/>
  <c r="AL18" i="8"/>
  <c r="AL857" i="8"/>
  <c r="AL626" i="8"/>
  <c r="AL591" i="8"/>
  <c r="AL429" i="8"/>
  <c r="AL323" i="8"/>
  <c r="AL272" i="8"/>
  <c r="AL190" i="8"/>
  <c r="AL77" i="8"/>
  <c r="AL66" i="8"/>
  <c r="AL33" i="8"/>
  <c r="AL42" i="8"/>
  <c r="AG20" i="8"/>
  <c r="AG12" i="8"/>
  <c r="AM12" i="8" s="1"/>
  <c r="AN12" i="8" s="1"/>
  <c r="AG57" i="8"/>
  <c r="AG41" i="8"/>
  <c r="AG24" i="8"/>
  <c r="AG10" i="8"/>
  <c r="AG8" i="8"/>
  <c r="AG60" i="8"/>
  <c r="AG40" i="8"/>
  <c r="AG116" i="8"/>
  <c r="AG19" i="8"/>
  <c r="AG17" i="8"/>
  <c r="AG16" i="8"/>
  <c r="AG13" i="8"/>
  <c r="AG9" i="8"/>
  <c r="AG15" i="8"/>
  <c r="AG21" i="8"/>
  <c r="AG18" i="8"/>
  <c r="AG30" i="8"/>
  <c r="AG217" i="8"/>
  <c r="AG89" i="8"/>
  <c r="AG1004" i="8"/>
  <c r="AG985" i="8"/>
  <c r="AG981" i="8"/>
  <c r="AG972" i="8"/>
  <c r="AG954" i="8"/>
  <c r="AG1000" i="8"/>
  <c r="AG1002" i="8"/>
  <c r="AG968" i="8"/>
  <c r="AG980" i="8"/>
  <c r="AG969" i="8"/>
  <c r="AG1001" i="8"/>
  <c r="AM1001" i="8" s="1"/>
  <c r="AN1001" i="8" s="1"/>
  <c r="AG26" i="8"/>
  <c r="AG33" i="8"/>
  <c r="AM33" i="8" s="1"/>
  <c r="AN33" i="8" s="1"/>
  <c r="AG22" i="8"/>
  <c r="AG79" i="8"/>
  <c r="AG23" i="8"/>
  <c r="AM5" i="8"/>
  <c r="AG44" i="8"/>
  <c r="AG986" i="8"/>
  <c r="AG973" i="8"/>
  <c r="AG977" i="8"/>
  <c r="AM977" i="8" s="1"/>
  <c r="AN977" i="8" s="1"/>
  <c r="AG965" i="8"/>
  <c r="AG949" i="8"/>
  <c r="AG929" i="8"/>
  <c r="AG928" i="8"/>
  <c r="AG922" i="8"/>
  <c r="AG918" i="8"/>
  <c r="AM918" i="8" s="1"/>
  <c r="AN918" i="8" s="1"/>
  <c r="AG920" i="8"/>
  <c r="AG888" i="8"/>
  <c r="AG904" i="8"/>
  <c r="AG887" i="8"/>
  <c r="AG874" i="8"/>
  <c r="AG849" i="8"/>
  <c r="AG863" i="8"/>
  <c r="AG902" i="8"/>
  <c r="AG827" i="8"/>
  <c r="AG822" i="8"/>
  <c r="AG794" i="8"/>
  <c r="AG807" i="8"/>
  <c r="AG880" i="8"/>
  <c r="AG844" i="8"/>
  <c r="AG785" i="8"/>
  <c r="AG823" i="8"/>
  <c r="AM823" i="8" s="1"/>
  <c r="AN823" i="8" s="1"/>
  <c r="AG763" i="8"/>
  <c r="AG804" i="8"/>
  <c r="AG762" i="8"/>
  <c r="AG730" i="8"/>
  <c r="AG753" i="8"/>
  <c r="AG717" i="8"/>
  <c r="AG740" i="8"/>
  <c r="AG715" i="8"/>
  <c r="AG683" i="8"/>
  <c r="AG651" i="8"/>
  <c r="AG619" i="8"/>
  <c r="AG749" i="8"/>
  <c r="AG702" i="8"/>
  <c r="AG685" i="8"/>
  <c r="AG674" i="8"/>
  <c r="AG668" i="8"/>
  <c r="AG739" i="8"/>
  <c r="AG603" i="8"/>
  <c r="AG571" i="8"/>
  <c r="AG697" i="8"/>
  <c r="AG633" i="8"/>
  <c r="AG622" i="8"/>
  <c r="AG641" i="8"/>
  <c r="AG637" i="8"/>
  <c r="AG564" i="8"/>
  <c r="AG574" i="8"/>
  <c r="AM574" i="8" s="1"/>
  <c r="AN574" i="8" s="1"/>
  <c r="AG646" i="8"/>
  <c r="AG593" i="8"/>
  <c r="AG661" i="8"/>
  <c r="AG544" i="8"/>
  <c r="AG512" i="8"/>
  <c r="AG480" i="8"/>
  <c r="AM480" i="8" s="1"/>
  <c r="AN480" i="8" s="1"/>
  <c r="AG448" i="8"/>
  <c r="AG542" i="8"/>
  <c r="AG495" i="8"/>
  <c r="AG594" i="8"/>
  <c r="AG499" i="8"/>
  <c r="AG578" i="8"/>
  <c r="AG513" i="8"/>
  <c r="AG522" i="8"/>
  <c r="AM522" i="8" s="1"/>
  <c r="AN522" i="8" s="1"/>
  <c r="AG475" i="8"/>
  <c r="AG437" i="8"/>
  <c r="AM437" i="8" s="1"/>
  <c r="AN437" i="8" s="1"/>
  <c r="AG400" i="8"/>
  <c r="AG368" i="8"/>
  <c r="AG336" i="8"/>
  <c r="AG451" i="8"/>
  <c r="AG425" i="8"/>
  <c r="AG471" i="8"/>
  <c r="AM471" i="8" s="1"/>
  <c r="AN471" i="8" s="1"/>
  <c r="AG439" i="8"/>
  <c r="AG389" i="8"/>
  <c r="AG446" i="8"/>
  <c r="AG387" i="8"/>
  <c r="AG316" i="8"/>
  <c r="AG284" i="8"/>
  <c r="AG252" i="8"/>
  <c r="AG397" i="8"/>
  <c r="AM397" i="8" s="1"/>
  <c r="AN397" i="8" s="1"/>
  <c r="AG242" i="8"/>
  <c r="AG310" i="8"/>
  <c r="AG331" i="8"/>
  <c r="AG314" i="8"/>
  <c r="AG342" i="8"/>
  <c r="AG363" i="8"/>
  <c r="AG204" i="8"/>
  <c r="AG172" i="8"/>
  <c r="AM172" i="8" s="1"/>
  <c r="AN172" i="8" s="1"/>
  <c r="AG322" i="8"/>
  <c r="AG274" i="8"/>
  <c r="AG225" i="8"/>
  <c r="AG361" i="8"/>
  <c r="AG254" i="8"/>
  <c r="AG303" i="8"/>
  <c r="AG313" i="8"/>
  <c r="AG236" i="8"/>
  <c r="AG241" i="8"/>
  <c r="AG166" i="8"/>
  <c r="AG151" i="8"/>
  <c r="AG193" i="8"/>
  <c r="AG164" i="8"/>
  <c r="AG207" i="8"/>
  <c r="AG205" i="8"/>
  <c r="AG80" i="8"/>
  <c r="AG156" i="8"/>
  <c r="AG154" i="8"/>
  <c r="AG107" i="8"/>
  <c r="AG174" i="8"/>
  <c r="AG138" i="8"/>
  <c r="AG106" i="8"/>
  <c r="AG90" i="8"/>
  <c r="AG128" i="8"/>
  <c r="AG95" i="8"/>
  <c r="AG75" i="8"/>
  <c r="AG61" i="8"/>
  <c r="AG49" i="8"/>
  <c r="AG101" i="8"/>
  <c r="AG105" i="8"/>
  <c r="AG31" i="8"/>
  <c r="AG34" i="8"/>
  <c r="AG976" i="8"/>
  <c r="AG997" i="8"/>
  <c r="AG979" i="8"/>
  <c r="AG993" i="8"/>
  <c r="AG953" i="8"/>
  <c r="AG952" i="8"/>
  <c r="AG948" i="8"/>
  <c r="AG942" i="8"/>
  <c r="AM942" i="8" s="1"/>
  <c r="AN942" i="8" s="1"/>
  <c r="AG950" i="8"/>
  <c r="AG931" i="8"/>
  <c r="AM931" i="8" s="1"/>
  <c r="AN931" i="8" s="1"/>
  <c r="AG885" i="8"/>
  <c r="AG891" i="8"/>
  <c r="AG886" i="8"/>
  <c r="AG912" i="8"/>
  <c r="AG876" i="8"/>
  <c r="AG868" i="8"/>
  <c r="AG839" i="8"/>
  <c r="AG867" i="8"/>
  <c r="AM867" i="8" s="1"/>
  <c r="AN867" i="8" s="1"/>
  <c r="AG862" i="8"/>
  <c r="AG824" i="8"/>
  <c r="AG820" i="8"/>
  <c r="AG795" i="8"/>
  <c r="AG832" i="8"/>
  <c r="AG805" i="8"/>
  <c r="AG773" i="8"/>
  <c r="AG786" i="8"/>
  <c r="AM786" i="8" s="1"/>
  <c r="AN786" i="8" s="1"/>
  <c r="AG796" i="8"/>
  <c r="AG782" i="8"/>
  <c r="AG750" i="8"/>
  <c r="AG718" i="8"/>
  <c r="AG737" i="8"/>
  <c r="AG768" i="8"/>
  <c r="AM768" i="8" s="1"/>
  <c r="AN768" i="8" s="1"/>
  <c r="AG724" i="8"/>
  <c r="AG703" i="8"/>
  <c r="AG671" i="8"/>
  <c r="AG639" i="8"/>
  <c r="AG790" i="8"/>
  <c r="AG733" i="8"/>
  <c r="AG654" i="8"/>
  <c r="AG664" i="8"/>
  <c r="AG705" i="8"/>
  <c r="AG729" i="8"/>
  <c r="AM729" i="8" s="1"/>
  <c r="AN729" i="8" s="1"/>
  <c r="AG666" i="8"/>
  <c r="AG591" i="8"/>
  <c r="AG559" i="8"/>
  <c r="AG676" i="8"/>
  <c r="AG612" i="8"/>
  <c r="AG592" i="8"/>
  <c r="AM592" i="8" s="1"/>
  <c r="AN592" i="8" s="1"/>
  <c r="AG602" i="8"/>
  <c r="AG601" i="8"/>
  <c r="AG688" i="8"/>
  <c r="AG642" i="8"/>
  <c r="AG694" i="8"/>
  <c r="AG572" i="8"/>
  <c r="AG609" i="8"/>
  <c r="AG532" i="8"/>
  <c r="AM532" i="8" s="1"/>
  <c r="AN532" i="8" s="1"/>
  <c r="AG500" i="8"/>
  <c r="AG468" i="8"/>
  <c r="AG436" i="8"/>
  <c r="AG526" i="8"/>
  <c r="AG479" i="8"/>
  <c r="AG530" i="8"/>
  <c r="AG483" i="8"/>
  <c r="AG535" i="8"/>
  <c r="AG568" i="8"/>
  <c r="AG506" i="8"/>
  <c r="AM506" i="8" s="1"/>
  <c r="AN506" i="8" s="1"/>
  <c r="AG459" i="8"/>
  <c r="AG420" i="8"/>
  <c r="AG388" i="8"/>
  <c r="AG356" i="8"/>
  <c r="AG552" i="8"/>
  <c r="AG430" i="8"/>
  <c r="AM430" i="8" s="1"/>
  <c r="AN430" i="8" s="1"/>
  <c r="AG401" i="8"/>
  <c r="AG395" i="8"/>
  <c r="AG422" i="8"/>
  <c r="AG497" i="8"/>
  <c r="AG433" i="8"/>
  <c r="AG339" i="8"/>
  <c r="AG304" i="8"/>
  <c r="AG272" i="8"/>
  <c r="AM272" i="8" s="1"/>
  <c r="AN272" i="8" s="1"/>
  <c r="AG465" i="8"/>
  <c r="AG370" i="8"/>
  <c r="AG362" i="8"/>
  <c r="AG289" i="8"/>
  <c r="AG283" i="8"/>
  <c r="AG293" i="8"/>
  <c r="AG366" i="8"/>
  <c r="AG323" i="8"/>
  <c r="AG192" i="8"/>
  <c r="AG414" i="8"/>
  <c r="AM414" i="8" s="1"/>
  <c r="AN414" i="8" s="1"/>
  <c r="AG301" i="8"/>
  <c r="AG247" i="8"/>
  <c r="AG199" i="8"/>
  <c r="AG262" i="8"/>
  <c r="AG311" i="8"/>
  <c r="AG267" i="8"/>
  <c r="AG271" i="8"/>
  <c r="AG230" i="8"/>
  <c r="AM230" i="8" s="1"/>
  <c r="AN230" i="8" s="1"/>
  <c r="AG213" i="8"/>
  <c r="AG153" i="8"/>
  <c r="AG210" i="8"/>
  <c r="AG185" i="8"/>
  <c r="AG231" i="8"/>
  <c r="AG190" i="8"/>
  <c r="AM190" i="8" s="1"/>
  <c r="AN190" i="8" s="1"/>
  <c r="AG131" i="8"/>
  <c r="AG69" i="8"/>
  <c r="AG66" i="8"/>
  <c r="AG118" i="8"/>
  <c r="AG178" i="8"/>
  <c r="AG132" i="8"/>
  <c r="AG120" i="8"/>
  <c r="AG100" i="8"/>
  <c r="AG84" i="8"/>
  <c r="AG45" i="8"/>
  <c r="AM45" i="8" s="1"/>
  <c r="AN45" i="8" s="1"/>
  <c r="AG46" i="8"/>
  <c r="AG35" i="8"/>
  <c r="AG47" i="8"/>
  <c r="AG140" i="8"/>
  <c r="AG82" i="8"/>
  <c r="AG25" i="8"/>
  <c r="AM25" i="8" s="1"/>
  <c r="AN25" i="8" s="1"/>
  <c r="AG1003" i="8"/>
  <c r="AG989" i="8"/>
  <c r="AG966" i="8"/>
  <c r="AG974" i="8"/>
  <c r="AG951" i="8"/>
  <c r="AG944" i="8"/>
  <c r="AG940" i="8"/>
  <c r="AG927" i="8"/>
  <c r="AG917" i="8"/>
  <c r="AG930" i="8"/>
  <c r="AG933" i="8"/>
  <c r="AG883" i="8"/>
  <c r="AG878" i="8"/>
  <c r="AG908" i="8"/>
  <c r="AG873" i="8"/>
  <c r="AG860" i="8"/>
  <c r="AM860" i="8" s="1"/>
  <c r="AN860" i="8" s="1"/>
  <c r="AG866" i="8"/>
  <c r="AG859" i="8"/>
  <c r="AG854" i="8"/>
  <c r="AG810" i="8"/>
  <c r="AG861" i="8"/>
  <c r="AG833" i="8"/>
  <c r="AG869" i="8"/>
  <c r="AG801" i="8"/>
  <c r="AG769" i="8"/>
  <c r="AG775" i="8"/>
  <c r="AG779" i="8"/>
  <c r="AG771" i="8"/>
  <c r="AG746" i="8"/>
  <c r="AG783" i="8"/>
  <c r="AG736" i="8"/>
  <c r="AG764" i="8"/>
  <c r="AM764" i="8" s="1"/>
  <c r="AG719" i="8"/>
  <c r="AG699" i="8"/>
  <c r="AG667" i="8"/>
  <c r="AG635" i="8"/>
  <c r="AG778" i="8"/>
  <c r="AG732" i="8"/>
  <c r="AG744" i="8"/>
  <c r="AG653" i="8"/>
  <c r="AM653" i="8" s="1"/>
  <c r="AN653" i="8" s="1"/>
  <c r="AG700" i="8"/>
  <c r="AG710" i="8"/>
  <c r="AG650" i="8"/>
  <c r="AG587" i="8"/>
  <c r="AG555" i="8"/>
  <c r="AG665" i="8"/>
  <c r="AG662" i="8"/>
  <c r="AG581" i="8"/>
  <c r="AM581" i="8" s="1"/>
  <c r="AN581" i="8" s="1"/>
  <c r="AG586" i="8"/>
  <c r="AG596" i="8"/>
  <c r="AG632" i="8"/>
  <c r="AG625" i="8"/>
  <c r="AG677" i="8"/>
  <c r="AG561" i="8"/>
  <c r="AG598" i="8"/>
  <c r="AG528" i="8"/>
  <c r="AG496" i="8"/>
  <c r="AG464" i="8"/>
  <c r="AM464" i="8" s="1"/>
  <c r="AN464" i="8" s="1"/>
  <c r="AG432" i="8"/>
  <c r="AG521" i="8"/>
  <c r="AG478" i="8"/>
  <c r="AG525" i="8"/>
  <c r="AG482" i="8"/>
  <c r="AG534" i="8"/>
  <c r="AG539" i="8"/>
  <c r="AG501" i="8"/>
  <c r="AM501" i="8" s="1"/>
  <c r="AN501" i="8" s="1"/>
  <c r="AG458" i="8"/>
  <c r="AG416" i="8"/>
  <c r="AG384" i="8"/>
  <c r="AG352" i="8"/>
  <c r="AG503" i="8"/>
  <c r="AG407" i="8"/>
  <c r="AM407" i="8" s="1"/>
  <c r="AN407" i="8" s="1"/>
  <c r="AG390" i="8"/>
  <c r="AG379" i="8"/>
  <c r="AG421" i="8"/>
  <c r="AG450" i="8"/>
  <c r="AG429" i="8"/>
  <c r="AG332" i="8"/>
  <c r="AG300" i="8"/>
  <c r="AG268" i="8"/>
  <c r="AM268" i="8" s="1"/>
  <c r="AN268" i="8" s="1"/>
  <c r="AG434" i="8"/>
  <c r="AG365" i="8"/>
  <c r="AG358" i="8"/>
  <c r="AG278" i="8"/>
  <c r="AG346" i="8"/>
  <c r="AG282" i="8"/>
  <c r="AG350" i="8"/>
  <c r="AG307" i="8"/>
  <c r="AG188" i="8"/>
  <c r="AG377" i="8"/>
  <c r="AM377" i="8" s="1"/>
  <c r="AN377" i="8" s="1"/>
  <c r="AG290" i="8"/>
  <c r="AG245" i="8"/>
  <c r="AG186" i="8"/>
  <c r="AG261" i="8"/>
  <c r="AG987" i="8"/>
  <c r="AG998" i="8"/>
  <c r="AM998" i="8" s="1"/>
  <c r="AN998" i="8" s="1"/>
  <c r="AG988" i="8"/>
  <c r="AG962" i="8"/>
  <c r="AG946" i="8"/>
  <c r="AG945" i="8"/>
  <c r="AG964" i="8"/>
  <c r="AG947" i="8"/>
  <c r="AG983" i="8"/>
  <c r="AG913" i="8"/>
  <c r="AG923" i="8"/>
  <c r="AG911" i="8"/>
  <c r="AG936" i="8"/>
  <c r="AG890" i="8"/>
  <c r="AG865" i="8"/>
  <c r="AG900" i="8"/>
  <c r="AG850" i="8"/>
  <c r="AG843" i="8"/>
  <c r="AG838" i="8"/>
  <c r="AG802" i="8"/>
  <c r="AM802" i="8" s="1"/>
  <c r="AN802" i="8" s="1"/>
  <c r="AG818" i="8"/>
  <c r="AG817" i="8"/>
  <c r="AG836" i="8"/>
  <c r="AG793" i="8"/>
  <c r="AG837" i="8"/>
  <c r="AG780" i="8"/>
  <c r="AG784" i="8"/>
  <c r="AG776" i="8"/>
  <c r="AG738" i="8"/>
  <c r="AG712" i="8"/>
  <c r="AG721" i="8"/>
  <c r="AG751" i="8"/>
  <c r="AG772" i="8"/>
  <c r="AG691" i="8"/>
  <c r="AM691" i="8" s="1"/>
  <c r="AN691" i="8" s="1"/>
  <c r="AG659" i="8"/>
  <c r="AG627" i="8"/>
  <c r="AG760" i="8"/>
  <c r="AG714" i="8"/>
  <c r="AG701" i="8"/>
  <c r="AG706" i="8"/>
  <c r="AG684" i="8"/>
  <c r="AG704" i="8"/>
  <c r="AM704" i="8" s="1"/>
  <c r="AN704" i="8" s="1"/>
  <c r="AG618" i="8"/>
  <c r="AG579" i="8"/>
  <c r="AG547" i="8"/>
  <c r="AG649" i="8"/>
  <c r="AG645" i="8"/>
  <c r="AG565" i="8"/>
  <c r="AG554" i="8"/>
  <c r="AG580" i="8"/>
  <c r="AM580" i="8" s="1"/>
  <c r="AN580" i="8" s="1"/>
  <c r="AG606" i="8"/>
  <c r="AG693" i="8"/>
  <c r="AG616" i="8"/>
  <c r="AG546" i="8"/>
  <c r="AG566" i="8"/>
  <c r="AG520" i="8"/>
  <c r="AG488" i="8"/>
  <c r="AG456" i="8"/>
  <c r="AG424" i="8"/>
  <c r="AG510" i="8"/>
  <c r="AM510" i="8" s="1"/>
  <c r="AN510" i="8" s="1"/>
  <c r="AG549" i="8"/>
  <c r="AG514" i="8"/>
  <c r="AG467" i="8"/>
  <c r="AG519" i="8"/>
  <c r="AG533" i="8"/>
  <c r="AG490" i="8"/>
  <c r="AM490" i="8" s="1"/>
  <c r="AN490" i="8" s="1"/>
  <c r="AG443" i="8"/>
  <c r="AG408" i="8"/>
  <c r="AG376" i="8"/>
  <c r="AG344" i="8"/>
  <c r="AG461" i="8"/>
  <c r="AG375" i="8"/>
  <c r="AG374" i="8"/>
  <c r="AG449" i="8"/>
  <c r="AG405" i="8"/>
  <c r="AG463" i="8"/>
  <c r="AM463" i="8" s="1"/>
  <c r="AN463" i="8" s="1"/>
  <c r="AG419" i="8"/>
  <c r="AG324" i="8"/>
  <c r="AG292" i="8"/>
  <c r="AG260" i="8"/>
  <c r="AG413" i="8"/>
  <c r="AG349" i="8"/>
  <c r="AG326" i="8"/>
  <c r="AG353" i="8"/>
  <c r="AG330" i="8"/>
  <c r="AG367" i="8"/>
  <c r="AG329" i="8"/>
  <c r="AG275" i="8"/>
  <c r="AG180" i="8"/>
  <c r="AG343" i="8"/>
  <c r="AG318" i="8"/>
  <c r="AG243" i="8"/>
  <c r="AG167" i="8"/>
  <c r="AG257" i="8"/>
  <c r="AG263" i="8"/>
  <c r="AG235" i="8"/>
  <c r="AG246" i="8"/>
  <c r="AG227" i="8"/>
  <c r="AM227" i="8" s="1"/>
  <c r="AN227" i="8" s="1"/>
  <c r="AG189" i="8"/>
  <c r="AG206" i="8"/>
  <c r="AG197" i="8"/>
  <c r="AG179" i="8"/>
  <c r="AG219" i="8"/>
  <c r="AG218" i="8"/>
  <c r="AG117" i="8"/>
  <c r="AG50" i="8"/>
  <c r="AM50" i="8" s="1"/>
  <c r="AN50" i="8" s="1"/>
  <c r="AG216" i="8"/>
  <c r="AG111" i="8"/>
  <c r="AM111" i="8" s="1"/>
  <c r="AN111" i="8" s="1"/>
  <c r="AG142" i="8"/>
  <c r="AG157" i="8"/>
  <c r="AG110" i="8"/>
  <c r="AG94" i="8"/>
  <c r="AG73" i="8"/>
  <c r="AG173" i="8"/>
  <c r="AM173" i="8" s="1"/>
  <c r="AN173" i="8" s="1"/>
  <c r="AG165" i="8"/>
  <c r="AG68" i="8"/>
  <c r="AG74" i="8"/>
  <c r="AG65" i="8"/>
  <c r="AG960" i="8"/>
  <c r="AG971" i="8"/>
  <c r="AG967" i="8"/>
  <c r="AG919" i="8"/>
  <c r="AM919" i="8" s="1"/>
  <c r="AN919" i="8" s="1"/>
  <c r="AG921" i="8"/>
  <c r="AG915" i="8"/>
  <c r="AM915" i="8" s="1"/>
  <c r="AN915" i="8" s="1"/>
  <c r="AG898" i="8"/>
  <c r="AG852" i="8"/>
  <c r="AG851" i="8"/>
  <c r="AG806" i="8"/>
  <c r="AG831" i="8"/>
  <c r="AG797" i="8"/>
  <c r="AM797" i="8" s="1"/>
  <c r="AN797" i="8" s="1"/>
  <c r="AG770" i="8"/>
  <c r="AG816" i="8"/>
  <c r="AG716" i="8"/>
  <c r="AG761" i="8"/>
  <c r="AG695" i="8"/>
  <c r="AG631" i="8"/>
  <c r="AG727" i="8"/>
  <c r="AG728" i="8"/>
  <c r="AM728" i="8" s="1"/>
  <c r="AN728" i="8" s="1"/>
  <c r="AG755" i="8"/>
  <c r="AG583" i="8"/>
  <c r="AG660" i="8"/>
  <c r="AG576" i="8"/>
  <c r="AG585" i="8"/>
  <c r="AG624" i="8"/>
  <c r="AG556" i="8"/>
  <c r="AG524" i="8"/>
  <c r="AG460" i="8"/>
  <c r="AG511" i="8"/>
  <c r="AM511" i="8" s="1"/>
  <c r="AN511" i="8" s="1"/>
  <c r="AG515" i="8"/>
  <c r="AG529" i="8"/>
  <c r="AG491" i="8"/>
  <c r="AG412" i="8"/>
  <c r="AG348" i="8"/>
  <c r="AG391" i="8"/>
  <c r="AM391" i="8" s="1"/>
  <c r="AN391" i="8" s="1"/>
  <c r="AG457" i="8"/>
  <c r="AG481" i="8"/>
  <c r="AM481" i="8" s="1"/>
  <c r="AN481" i="8" s="1"/>
  <c r="AG328" i="8"/>
  <c r="AG264" i="8"/>
  <c r="AG354" i="8"/>
  <c r="AG383" i="8"/>
  <c r="AG277" i="8"/>
  <c r="AG291" i="8"/>
  <c r="AM291" i="8" s="1"/>
  <c r="AN291" i="8" s="1"/>
  <c r="AG357" i="8"/>
  <c r="AG244" i="8"/>
  <c r="AG258" i="8"/>
  <c r="AG270" i="8"/>
  <c r="AG238" i="8"/>
  <c r="AG209" i="8"/>
  <c r="AG148" i="8"/>
  <c r="AG181" i="8"/>
  <c r="AG194" i="8"/>
  <c r="AG83" i="8"/>
  <c r="AG59" i="8"/>
  <c r="AG222" i="8"/>
  <c r="AG161" i="8"/>
  <c r="AG102" i="8"/>
  <c r="AG129" i="8"/>
  <c r="AG43" i="8"/>
  <c r="AG58" i="8"/>
  <c r="AG78" i="8"/>
  <c r="AM78" i="8" s="1"/>
  <c r="AN78" i="8" s="1"/>
  <c r="AG14" i="8"/>
  <c r="AG48" i="8"/>
  <c r="AG984" i="8"/>
  <c r="AG963" i="8"/>
  <c r="AG959" i="8"/>
  <c r="AG955" i="8"/>
  <c r="AG906" i="8"/>
  <c r="AG893" i="8"/>
  <c r="AM893" i="8" s="1"/>
  <c r="AN893" i="8" s="1"/>
  <c r="AG894" i="8"/>
  <c r="AG881" i="8"/>
  <c r="AG847" i="8"/>
  <c r="AG889" i="8"/>
  <c r="AG821" i="8"/>
  <c r="AG841" i="8"/>
  <c r="AM841" i="8" s="1"/>
  <c r="AN841" i="8" s="1"/>
  <c r="AG777" i="8"/>
  <c r="AG812" i="8"/>
  <c r="AG754" i="8"/>
  <c r="AG747" i="8"/>
  <c r="AG725" i="8"/>
  <c r="AG675" i="8"/>
  <c r="AG611" i="8"/>
  <c r="AG670" i="8"/>
  <c r="AM670" i="8" s="1"/>
  <c r="AN670" i="8" s="1"/>
  <c r="AG745" i="8"/>
  <c r="AG682" i="8"/>
  <c r="AG563" i="8"/>
  <c r="AG617" i="8"/>
  <c r="AG613" i="8"/>
  <c r="AG548" i="8"/>
  <c r="AG621" i="8"/>
  <c r="AG626" i="8"/>
  <c r="AM626" i="8" s="1"/>
  <c r="AN626" i="8" s="1"/>
  <c r="AG504" i="8"/>
  <c r="AG440" i="8"/>
  <c r="AG489" i="8"/>
  <c r="AG493" i="8"/>
  <c r="AG589" i="8"/>
  <c r="AG469" i="8"/>
  <c r="AG392" i="8"/>
  <c r="AG573" i="8"/>
  <c r="AM573" i="8" s="1"/>
  <c r="AN573" i="8" s="1"/>
  <c r="AG406" i="8"/>
  <c r="AG431" i="8"/>
  <c r="AM431" i="8" s="1"/>
  <c r="AN431" i="8" s="1"/>
  <c r="AG441" i="8"/>
  <c r="AG308" i="8"/>
  <c r="AG486" i="8"/>
  <c r="AG382" i="8"/>
  <c r="AG299" i="8"/>
  <c r="AG409" i="8"/>
  <c r="AM409" i="8" s="1"/>
  <c r="AN409" i="8" s="1"/>
  <c r="AG196" i="8"/>
  <c r="AG306" i="8"/>
  <c r="AG201" i="8"/>
  <c r="AG398" i="8"/>
  <c r="AG302" i="8"/>
  <c r="AG229" i="8"/>
  <c r="AG159" i="8"/>
  <c r="AG211" i="8"/>
  <c r="AM211" i="8" s="1"/>
  <c r="AN211" i="8" s="1"/>
  <c r="AG232" i="8"/>
  <c r="AG214" i="8"/>
  <c r="AM214" i="8" s="1"/>
  <c r="AN214" i="8" s="1"/>
  <c r="AG62" i="8"/>
  <c r="AG150" i="8"/>
  <c r="AG143" i="8"/>
  <c r="AG124" i="8"/>
  <c r="AG92" i="8"/>
  <c r="AG39" i="8"/>
  <c r="AM39" i="8" s="1"/>
  <c r="AN39" i="8" s="1"/>
  <c r="AG63" i="8"/>
  <c r="AG91" i="8"/>
  <c r="AG85" i="8"/>
  <c r="AG36" i="8"/>
  <c r="AG995" i="8"/>
  <c r="AG990" i="8"/>
  <c r="AG943" i="8"/>
  <c r="AG932" i="8"/>
  <c r="AM932" i="8" s="1"/>
  <c r="AN932" i="8" s="1"/>
  <c r="AG909" i="8"/>
  <c r="AG925" i="8"/>
  <c r="AM925" i="8" s="1"/>
  <c r="AN925" i="8" s="1"/>
  <c r="AG935" i="8"/>
  <c r="AG872" i="8"/>
  <c r="AG858" i="8"/>
  <c r="AG846" i="8"/>
  <c r="AG834" i="8"/>
  <c r="AG845" i="8"/>
  <c r="AG853" i="8"/>
  <c r="AG774" i="8"/>
  <c r="AG742" i="8"/>
  <c r="AG731" i="8"/>
  <c r="AG788" i="8"/>
  <c r="AG663" i="8"/>
  <c r="AG765" i="8"/>
  <c r="AG709" i="8"/>
  <c r="AM709" i="8" s="1"/>
  <c r="AN709" i="8" s="1"/>
  <c r="AG689" i="8"/>
  <c r="AG634" i="8"/>
  <c r="AG551" i="8"/>
  <c r="AG648" i="8"/>
  <c r="AG570" i="8"/>
  <c r="AG620" i="8"/>
  <c r="AG629" i="8"/>
  <c r="AG582" i="8"/>
  <c r="AM582" i="8" s="1"/>
  <c r="AN582" i="8" s="1"/>
  <c r="AG492" i="8"/>
  <c r="AG428" i="8"/>
  <c r="AG473" i="8"/>
  <c r="AG477" i="8"/>
  <c r="AG538" i="8"/>
  <c r="AG453" i="8"/>
  <c r="AG380" i="8"/>
  <c r="AG470" i="8"/>
  <c r="AM470" i="8" s="1"/>
  <c r="AN470" i="8" s="1"/>
  <c r="AG385" i="8"/>
  <c r="AG410" i="8"/>
  <c r="AM410" i="8" s="1"/>
  <c r="AN410" i="8" s="1"/>
  <c r="AG423" i="8"/>
  <c r="AG296" i="8"/>
  <c r="AG418" i="8"/>
  <c r="AG335" i="8"/>
  <c r="AG345" i="8"/>
  <c r="AG337" i="8"/>
  <c r="AG184" i="8"/>
  <c r="AG285" i="8"/>
  <c r="AM285" i="8" s="1"/>
  <c r="AN285" i="8" s="1"/>
  <c r="AG169" i="8"/>
  <c r="AG279" i="8"/>
  <c r="AG287" i="8"/>
  <c r="AG228" i="8"/>
  <c r="AG155" i="8"/>
  <c r="AG195" i="8"/>
  <c r="AG215" i="8"/>
  <c r="AG220" i="8"/>
  <c r="AM220" i="8" s="1"/>
  <c r="AN220" i="8" s="1"/>
  <c r="AG52" i="8"/>
  <c r="AG122" i="8"/>
  <c r="AG126" i="8"/>
  <c r="AG114" i="8"/>
  <c r="AG88" i="8"/>
  <c r="AG29" i="8"/>
  <c r="AG37" i="8"/>
  <c r="AG70" i="8"/>
  <c r="AM70" i="8" s="1"/>
  <c r="AN70" i="8" s="1"/>
  <c r="AG54" i="8"/>
  <c r="AG11" i="8"/>
  <c r="AG994" i="8"/>
  <c r="AG982" i="8"/>
  <c r="AG975" i="8"/>
  <c r="AG939" i="8"/>
  <c r="AM939" i="8" s="1"/>
  <c r="AN939" i="8" s="1"/>
  <c r="AG934" i="8"/>
  <c r="AG896" i="8"/>
  <c r="AG895" i="8"/>
  <c r="AG857" i="8"/>
  <c r="AG842" i="8"/>
  <c r="AG830" i="8"/>
  <c r="AG811" i="8"/>
  <c r="AG848" i="8"/>
  <c r="AM848" i="8" s="1"/>
  <c r="AN848" i="8" s="1"/>
  <c r="AG825" i="8"/>
  <c r="AG829" i="8"/>
  <c r="AG734" i="8"/>
  <c r="AG720" i="8"/>
  <c r="AG808" i="8"/>
  <c r="AG655" i="8"/>
  <c r="AG757" i="8"/>
  <c r="AG696" i="8"/>
  <c r="AM696" i="8" s="1"/>
  <c r="AN696" i="8" s="1"/>
  <c r="AG673" i="8"/>
  <c r="AG607" i="8"/>
  <c r="AG723" i="8"/>
  <c r="AG636" i="8"/>
  <c r="AG545" i="8"/>
  <c r="AG590" i="8"/>
  <c r="AG604" i="8"/>
  <c r="AG550" i="8"/>
  <c r="AG484" i="8"/>
  <c r="AG557" i="8"/>
  <c r="AG543" i="8"/>
  <c r="AG466" i="8"/>
  <c r="AG523" i="8"/>
  <c r="AG442" i="8"/>
  <c r="AG372" i="8"/>
  <c r="AG455" i="8"/>
  <c r="AM455" i="8" s="1"/>
  <c r="AN455" i="8" s="1"/>
  <c r="AG369" i="8"/>
  <c r="AG394" i="8"/>
  <c r="AG403" i="8"/>
  <c r="AG288" i="8"/>
  <c r="AG402" i="8"/>
  <c r="AG321" i="8"/>
  <c r="AG325" i="8"/>
  <c r="AG393" i="8"/>
  <c r="AG176" i="8"/>
  <c r="AG286" i="8"/>
  <c r="AG415" i="8"/>
  <c r="AG266" i="8"/>
  <c r="AG281" i="8"/>
  <c r="AG224" i="8"/>
  <c r="AG146" i="8"/>
  <c r="AG191" i="8"/>
  <c r="AM191" i="8" s="1"/>
  <c r="AN191" i="8" s="1"/>
  <c r="AG221" i="8"/>
  <c r="AG133" i="8"/>
  <c r="AG42" i="8"/>
  <c r="AG115" i="8"/>
  <c r="AG144" i="8"/>
  <c r="AG112" i="8"/>
  <c r="AG86" i="8"/>
  <c r="AG103" i="8"/>
  <c r="AM103" i="8" s="1"/>
  <c r="AN103" i="8" s="1"/>
  <c r="AG175" i="8"/>
  <c r="AG38" i="8"/>
  <c r="AG51" i="8"/>
  <c r="AG978" i="8"/>
  <c r="AG1006" i="8"/>
  <c r="AG941" i="8"/>
  <c r="AG924" i="8"/>
  <c r="AG910" i="8"/>
  <c r="AM910" i="8" s="1"/>
  <c r="AN910" i="8" s="1"/>
  <c r="AG938" i="8"/>
  <c r="AG879" i="8"/>
  <c r="AG897" i="8"/>
  <c r="AG884" i="8"/>
  <c r="AG814" i="8"/>
  <c r="AG803" i="8"/>
  <c r="AG826" i="8"/>
  <c r="AG813" i="8"/>
  <c r="AG792" i="8"/>
  <c r="AG726" i="8"/>
  <c r="AM726" i="8" s="1"/>
  <c r="AN726" i="8" s="1"/>
  <c r="AG713" i="8"/>
  <c r="AG711" i="8"/>
  <c r="AG647" i="8"/>
  <c r="AG748" i="8"/>
  <c r="AG680" i="8"/>
  <c r="AG657" i="8"/>
  <c r="AG599" i="8"/>
  <c r="AG692" i="8"/>
  <c r="AG608" i="8"/>
  <c r="AG614" i="8"/>
  <c r="AG558" i="8"/>
  <c r="AG588" i="8"/>
  <c r="AG540" i="8"/>
  <c r="AG476" i="8"/>
  <c r="AG537" i="8"/>
  <c r="AG541" i="8"/>
  <c r="AM541" i="8" s="1"/>
  <c r="AN541" i="8" s="1"/>
  <c r="AG600" i="8"/>
  <c r="AG517" i="8"/>
  <c r="AG427" i="8"/>
  <c r="AG364" i="8"/>
  <c r="AG447" i="8"/>
  <c r="AG462" i="8"/>
  <c r="AM462" i="8" s="1"/>
  <c r="AN462" i="8" s="1"/>
  <c r="AG378" i="8"/>
  <c r="AG371" i="8"/>
  <c r="AG280" i="8"/>
  <c r="AG386" i="8"/>
  <c r="AG305" i="8"/>
  <c r="AG309" i="8"/>
  <c r="AG351" i="8"/>
  <c r="AG168" i="8"/>
  <c r="AM168" i="8" s="1"/>
  <c r="AN168" i="8" s="1"/>
  <c r="AG251" i="8"/>
  <c r="AG334" i="8"/>
  <c r="AM334" i="8" s="1"/>
  <c r="AN334" i="8" s="1"/>
  <c r="AG233" i="8"/>
  <c r="AG269" i="8"/>
  <c r="AG295" i="8"/>
  <c r="AG145" i="8"/>
  <c r="AG187" i="8"/>
  <c r="AG212" i="8"/>
  <c r="AM212" i="8" s="1"/>
  <c r="AN212" i="8" s="1"/>
  <c r="AG125" i="8"/>
  <c r="AG137" i="8"/>
  <c r="AM137" i="8" s="1"/>
  <c r="AN137" i="8" s="1"/>
  <c r="AG113" i="8"/>
  <c r="AG134" i="8"/>
  <c r="AG108" i="8"/>
  <c r="AG81" i="8"/>
  <c r="AG87" i="8"/>
  <c r="AG119" i="8"/>
  <c r="AM119" i="8" s="1"/>
  <c r="AN119" i="8" s="1"/>
  <c r="AG28" i="8"/>
  <c r="AG1005" i="8"/>
  <c r="AM1005" i="8" s="1"/>
  <c r="AN1005" i="8" s="1"/>
  <c r="AG999" i="8"/>
  <c r="AG961" i="8"/>
  <c r="AG916" i="8"/>
  <c r="AG958" i="8"/>
  <c r="AG899" i="8"/>
  <c r="AG871" i="8"/>
  <c r="AG870" i="8"/>
  <c r="AG93" i="8"/>
  <c r="AG71" i="8"/>
  <c r="AG147" i="8"/>
  <c r="AG72" i="8"/>
  <c r="AG183" i="8"/>
  <c r="AG273" i="8"/>
  <c r="AG223" i="8"/>
  <c r="AG338" i="8"/>
  <c r="AG502" i="8"/>
  <c r="AG438" i="8"/>
  <c r="AG485" i="8"/>
  <c r="AG494" i="8"/>
  <c r="AG536" i="8"/>
  <c r="AG569" i="8"/>
  <c r="AG567" i="8"/>
  <c r="AG669" i="8"/>
  <c r="AG687" i="8"/>
  <c r="AG758" i="8"/>
  <c r="AG809" i="8"/>
  <c r="AG835" i="8"/>
  <c r="AG970" i="8"/>
  <c r="C44" i="3"/>
  <c r="Z29" i="3"/>
  <c r="Z16" i="3"/>
  <c r="C26" i="3"/>
  <c r="AE33" i="3"/>
  <c r="C33" i="3"/>
  <c r="AD33" i="3"/>
  <c r="Z36" i="3"/>
  <c r="AA36" i="3"/>
  <c r="AE36" i="3"/>
  <c r="AC36" i="3"/>
  <c r="AB36" i="3"/>
  <c r="L29" i="7"/>
  <c r="Q37" i="3" s="1"/>
  <c r="AA34" i="3"/>
  <c r="AE34" i="3"/>
  <c r="Z34" i="3"/>
  <c r="AB34" i="3"/>
  <c r="AC34" i="3"/>
  <c r="AE42" i="3"/>
  <c r="Z42" i="3"/>
  <c r="AD42" i="3"/>
  <c r="AC42" i="3"/>
  <c r="AA42" i="3"/>
  <c r="AB42" i="3"/>
  <c r="AG152" i="8"/>
  <c r="AG130" i="8"/>
  <c r="AG56" i="8"/>
  <c r="AG177" i="8"/>
  <c r="AG76" i="8"/>
  <c r="AG203" i="8"/>
  <c r="AG250" i="8"/>
  <c r="AG240" i="8"/>
  <c r="AG319" i="8"/>
  <c r="AG381" i="8"/>
  <c r="AG454" i="8"/>
  <c r="AG605" i="8"/>
  <c r="AM605" i="8" s="1"/>
  <c r="AN605" i="8" s="1"/>
  <c r="AG507" i="8"/>
  <c r="AG505" i="8"/>
  <c r="AG630" i="8"/>
  <c r="AG610" i="8"/>
  <c r="AG575" i="8"/>
  <c r="AG686" i="8"/>
  <c r="AM686" i="8" s="1"/>
  <c r="AN686" i="8" s="1"/>
  <c r="AG707" i="8"/>
  <c r="AG766" i="8"/>
  <c r="AG864" i="8"/>
  <c r="AG875" i="8"/>
  <c r="AG905" i="8"/>
  <c r="AG996" i="8"/>
  <c r="AG99" i="8"/>
  <c r="AG77" i="8"/>
  <c r="AM77" i="8" s="1"/>
  <c r="AN77" i="8" s="1"/>
  <c r="AG198" i="8"/>
  <c r="AG141" i="8"/>
  <c r="AG163" i="8"/>
  <c r="AG265" i="8"/>
  <c r="AG317" i="8"/>
  <c r="AG298" i="8"/>
  <c r="AG256" i="8"/>
  <c r="AG435" i="8"/>
  <c r="AM435" i="8" s="1"/>
  <c r="AN435" i="8" s="1"/>
  <c r="AG360" i="8"/>
  <c r="AG518" i="8"/>
  <c r="AG444" i="8"/>
  <c r="AG577" i="8"/>
  <c r="AG560" i="8"/>
  <c r="AG698" i="8"/>
  <c r="AG743" i="8"/>
  <c r="AG741" i="8"/>
  <c r="AM741" i="8" s="1"/>
  <c r="AN741" i="8" s="1"/>
  <c r="AG759" i="8"/>
  <c r="AG799" i="8"/>
  <c r="AG877" i="8"/>
  <c r="AG926" i="8"/>
  <c r="AI70" i="8"/>
  <c r="AI18" i="8"/>
  <c r="AI13" i="8"/>
  <c r="AM13" i="8" s="1"/>
  <c r="AN13" i="8" s="1"/>
  <c r="AI10" i="8"/>
  <c r="AM10" i="8" s="1"/>
  <c r="AN10" i="8" s="1"/>
  <c r="AI16" i="8"/>
  <c r="AI21" i="8"/>
  <c r="AM21" i="8" s="1"/>
  <c r="AN21" i="8" s="1"/>
  <c r="AI1001" i="8"/>
  <c r="AI976" i="8"/>
  <c r="AI988" i="8"/>
  <c r="AI983" i="8"/>
  <c r="AI968" i="8"/>
  <c r="AI993" i="8"/>
  <c r="AM993" i="8" s="1"/>
  <c r="AN993" i="8" s="1"/>
  <c r="AI1003" i="8"/>
  <c r="AI981" i="8"/>
  <c r="AI978" i="8"/>
  <c r="AI960" i="8"/>
  <c r="AI941" i="8"/>
  <c r="AI942" i="8"/>
  <c r="AI991" i="8"/>
  <c r="AI917" i="8"/>
  <c r="AI923" i="8"/>
  <c r="AI924" i="8"/>
  <c r="AM924" i="8" s="1"/>
  <c r="AN924" i="8" s="1"/>
  <c r="AI899" i="8"/>
  <c r="AI897" i="8"/>
  <c r="AI914" i="8"/>
  <c r="AI888" i="8"/>
  <c r="AI910" i="8"/>
  <c r="AI845" i="8"/>
  <c r="AI883" i="8"/>
  <c r="AI833" i="8"/>
  <c r="AM833" i="8" s="1"/>
  <c r="AN833" i="8" s="1"/>
  <c r="AI860" i="8"/>
  <c r="AI854" i="8"/>
  <c r="AI803" i="8"/>
  <c r="AI832" i="8"/>
  <c r="AI862" i="8"/>
  <c r="AI806" i="8"/>
  <c r="AI774" i="8"/>
  <c r="AI785" i="8"/>
  <c r="AI768" i="8"/>
  <c r="AI830" i="8"/>
  <c r="AI751" i="8"/>
  <c r="AI719" i="8"/>
  <c r="AI725" i="8"/>
  <c r="AM725" i="8" s="1"/>
  <c r="AN725" i="8" s="1"/>
  <c r="AI758" i="8"/>
  <c r="AI765" i="8"/>
  <c r="AI692" i="8"/>
  <c r="AI660" i="8"/>
  <c r="AI628" i="8"/>
  <c r="AI776" i="8"/>
  <c r="AI722" i="8"/>
  <c r="AI674" i="8"/>
  <c r="AI695" i="8"/>
  <c r="AM695" i="8" s="1"/>
  <c r="AN695" i="8" s="1"/>
  <c r="AI693" i="8"/>
  <c r="AI698" i="8"/>
  <c r="AI686" i="8"/>
  <c r="AI622" i="8"/>
  <c r="AI580" i="8"/>
  <c r="AI548" i="8"/>
  <c r="AI621" i="8"/>
  <c r="AM621" i="8" s="1"/>
  <c r="AN621" i="8" s="1"/>
  <c r="AI585" i="8"/>
  <c r="AM585" i="8" s="1"/>
  <c r="AN585" i="8" s="1"/>
  <c r="AI591" i="8"/>
  <c r="AI650" i="8"/>
  <c r="AI665" i="8"/>
  <c r="AI562" i="8"/>
  <c r="AI630" i="8"/>
  <c r="AI641" i="8"/>
  <c r="AI570" i="8"/>
  <c r="AI525" i="8"/>
  <c r="AM525" i="8" s="1"/>
  <c r="AN525" i="8" s="1"/>
  <c r="AI493" i="8"/>
  <c r="AI461" i="8"/>
  <c r="AI429" i="8"/>
  <c r="AI500" i="8"/>
  <c r="AI466" i="8"/>
  <c r="AI519" i="8"/>
  <c r="AI472" i="8"/>
  <c r="AI539" i="8"/>
  <c r="AM539" i="8" s="1"/>
  <c r="AN539" i="8" s="1"/>
  <c r="AI566" i="8"/>
  <c r="AI496" i="8"/>
  <c r="AM496" i="8" s="1"/>
  <c r="AN496" i="8" s="1"/>
  <c r="AI462" i="8"/>
  <c r="AI417" i="8"/>
  <c r="AI385" i="8"/>
  <c r="AI353" i="8"/>
  <c r="AI506" i="8"/>
  <c r="AI364" i="8"/>
  <c r="AM364" i="8" s="1"/>
  <c r="AN364" i="8" s="1"/>
  <c r="AI422" i="8"/>
  <c r="AI450" i="8"/>
  <c r="AI368" i="8"/>
  <c r="AI398" i="8"/>
  <c r="AI451" i="8"/>
  <c r="AI375" i="8"/>
  <c r="AI317" i="8"/>
  <c r="AM317" i="8" s="1"/>
  <c r="AN317" i="8" s="1"/>
  <c r="AI285" i="8"/>
  <c r="AI253" i="8"/>
  <c r="AI342" i="8"/>
  <c r="AM342" i="8" s="1"/>
  <c r="AN342" i="8" s="1"/>
  <c r="AI298" i="8"/>
  <c r="AI303" i="8"/>
  <c r="AI366" i="8"/>
  <c r="AI371" i="8"/>
  <c r="AI372" i="8"/>
  <c r="AI311" i="8"/>
  <c r="AM311" i="8" s="1"/>
  <c r="AN311" i="8" s="1"/>
  <c r="AI206" i="8"/>
  <c r="AI177" i="8"/>
  <c r="AI160" i="8"/>
  <c r="AI152" i="8"/>
  <c r="AI326" i="8"/>
  <c r="AI259" i="8"/>
  <c r="AI212" i="8"/>
  <c r="AI139" i="8"/>
  <c r="AI292" i="8"/>
  <c r="AI316" i="8"/>
  <c r="AM316" i="8" s="1"/>
  <c r="AN316" i="8" s="1"/>
  <c r="AI300" i="8"/>
  <c r="AI227" i="8"/>
  <c r="AI246" i="8"/>
  <c r="AI230" i="8"/>
  <c r="AI215" i="8"/>
  <c r="AI245" i="8"/>
  <c r="AM245" i="8" s="1"/>
  <c r="AN245" i="8" s="1"/>
  <c r="AI211" i="8"/>
  <c r="AI118" i="8"/>
  <c r="AM118" i="8" s="1"/>
  <c r="AN118" i="8" s="1"/>
  <c r="AI101" i="8"/>
  <c r="AI85" i="8"/>
  <c r="AI192" i="8"/>
  <c r="AI51" i="8"/>
  <c r="AI126" i="8"/>
  <c r="AI195" i="8"/>
  <c r="AI83" i="8"/>
  <c r="AI81" i="8"/>
  <c r="AM81" i="8" s="1"/>
  <c r="AN81" i="8" s="1"/>
  <c r="AI112" i="8"/>
  <c r="AI30" i="8"/>
  <c r="AI47" i="8"/>
  <c r="AI54" i="8"/>
  <c r="AI73" i="8"/>
  <c r="AI69" i="8"/>
  <c r="AI14" i="8"/>
  <c r="AI990" i="8"/>
  <c r="AM990" i="8" s="1"/>
  <c r="AN990" i="8" s="1"/>
  <c r="AI984" i="8"/>
  <c r="AI977" i="8"/>
  <c r="AI975" i="8"/>
  <c r="AI971" i="8"/>
  <c r="AI950" i="8"/>
  <c r="AI954" i="8"/>
  <c r="AI925" i="8"/>
  <c r="AI965" i="8"/>
  <c r="AM965" i="8" s="1"/>
  <c r="AN965" i="8" s="1"/>
  <c r="AI919" i="8"/>
  <c r="AI934" i="8"/>
  <c r="AI892" i="8"/>
  <c r="AI896" i="8"/>
  <c r="AI898" i="8"/>
  <c r="AI878" i="8"/>
  <c r="AI873" i="8"/>
  <c r="AI890" i="8"/>
  <c r="AI820" i="8"/>
  <c r="AI811" i="8"/>
  <c r="AI835" i="8"/>
  <c r="AI829" i="8"/>
  <c r="AI798" i="8"/>
  <c r="AI779" i="8"/>
  <c r="AI760" i="8"/>
  <c r="AI773" i="8"/>
  <c r="AI759" i="8"/>
  <c r="AI723" i="8"/>
  <c r="AI724" i="8"/>
  <c r="AI745" i="8"/>
  <c r="AI712" i="8"/>
  <c r="AI676" i="8"/>
  <c r="AM676" i="8" s="1"/>
  <c r="AN676" i="8" s="1"/>
  <c r="AI640" i="8"/>
  <c r="AI805" i="8"/>
  <c r="AI736" i="8"/>
  <c r="AI659" i="8"/>
  <c r="AI679" i="8"/>
  <c r="AI645" i="8"/>
  <c r="AI718" i="8"/>
  <c r="AI639" i="8"/>
  <c r="AM639" i="8" s="1"/>
  <c r="AN639" i="8" s="1"/>
  <c r="AI588" i="8"/>
  <c r="AI552" i="8"/>
  <c r="AI682" i="8"/>
  <c r="AI553" i="8"/>
  <c r="AI574" i="8"/>
  <c r="AI605" i="8"/>
  <c r="AI579" i="8"/>
  <c r="AI634" i="8"/>
  <c r="AI643" i="8"/>
  <c r="AI555" i="8"/>
  <c r="AI517" i="8"/>
  <c r="AI481" i="8"/>
  <c r="AI445" i="8"/>
  <c r="AI516" i="8"/>
  <c r="AI468" i="8"/>
  <c r="AI520" i="8"/>
  <c r="AI471" i="8"/>
  <c r="AI524" i="8"/>
  <c r="AI527" i="8"/>
  <c r="AM527" i="8" s="1"/>
  <c r="AN527" i="8" s="1"/>
  <c r="AI479" i="8"/>
  <c r="AI431" i="8"/>
  <c r="AI393" i="8"/>
  <c r="AI357" i="8"/>
  <c r="AI443" i="8"/>
  <c r="AI507" i="8"/>
  <c r="AI378" i="8"/>
  <c r="AI400" i="8"/>
  <c r="AI454" i="8"/>
  <c r="AI434" i="8"/>
  <c r="AI376" i="8"/>
  <c r="AI313" i="8"/>
  <c r="AI277" i="8"/>
  <c r="AI424" i="8"/>
  <c r="AI346" i="8"/>
  <c r="AM346" i="8" s="1"/>
  <c r="AN346" i="8" s="1"/>
  <c r="AI320" i="8"/>
  <c r="AI404" i="8"/>
  <c r="AI388" i="8"/>
  <c r="AI322" i="8"/>
  <c r="AI295" i="8"/>
  <c r="AI197" i="8"/>
  <c r="AI164" i="8"/>
  <c r="AI155" i="8"/>
  <c r="AI338" i="8"/>
  <c r="AI266" i="8"/>
  <c r="AI208" i="8"/>
  <c r="AI135" i="8"/>
  <c r="AI260" i="8"/>
  <c r="AI290" i="8"/>
  <c r="AM290" i="8" s="1"/>
  <c r="AN290" i="8" s="1"/>
  <c r="AI244" i="8"/>
  <c r="AI234" i="8"/>
  <c r="AI283" i="8"/>
  <c r="AI219" i="8"/>
  <c r="AI217" i="8"/>
  <c r="AI187" i="8"/>
  <c r="AI109" i="8"/>
  <c r="AI91" i="8"/>
  <c r="AI44" i="8"/>
  <c r="AI53" i="8"/>
  <c r="AI123" i="8"/>
  <c r="AI168" i="8"/>
  <c r="AI72" i="8"/>
  <c r="AI27" i="8"/>
  <c r="AI60" i="8"/>
  <c r="AI58" i="8"/>
  <c r="AI82" i="8"/>
  <c r="AI56" i="8"/>
  <c r="AI62" i="8"/>
  <c r="AI1002" i="8"/>
  <c r="AI980" i="8"/>
  <c r="AI1004" i="8"/>
  <c r="AI973" i="8"/>
  <c r="AI962" i="8"/>
  <c r="AI951" i="8"/>
  <c r="AI945" i="8"/>
  <c r="AI936" i="8"/>
  <c r="AI928" i="8"/>
  <c r="AI891" i="8"/>
  <c r="AI881" i="8"/>
  <c r="AM881" i="8" s="1"/>
  <c r="AN881" i="8" s="1"/>
  <c r="AI893" i="8"/>
  <c r="AI871" i="8"/>
  <c r="AI869" i="8"/>
  <c r="AI840" i="8"/>
  <c r="AM840" i="8" s="1"/>
  <c r="AN840" i="8" s="1"/>
  <c r="AI841" i="8"/>
  <c r="AI852" i="8"/>
  <c r="AI838" i="8"/>
  <c r="AI831" i="8"/>
  <c r="AI804" i="8"/>
  <c r="AI837" i="8"/>
  <c r="AI782" i="8"/>
  <c r="AI797" i="8"/>
  <c r="AI809" i="8"/>
  <c r="AI781" i="8"/>
  <c r="AI739" i="8"/>
  <c r="AI742" i="8"/>
  <c r="AM742" i="8" s="1"/>
  <c r="AN742" i="8" s="1"/>
  <c r="AI710" i="8"/>
  <c r="AI728" i="8"/>
  <c r="AI696" i="8"/>
  <c r="AI656" i="8"/>
  <c r="AI620" i="8"/>
  <c r="AI753" i="8"/>
  <c r="AI706" i="8"/>
  <c r="AI673" i="8"/>
  <c r="AI647" i="8"/>
  <c r="AI699" i="8"/>
  <c r="AI671" i="8"/>
  <c r="AI604" i="8"/>
  <c r="AI568" i="8"/>
  <c r="AI685" i="8"/>
  <c r="AI614" i="8"/>
  <c r="AI607" i="8"/>
  <c r="AI667" i="8"/>
  <c r="AI651" i="8"/>
  <c r="AI697" i="8"/>
  <c r="AI597" i="8"/>
  <c r="AI602" i="8"/>
  <c r="AI537" i="8"/>
  <c r="AI501" i="8"/>
  <c r="AI465" i="8"/>
  <c r="AI425" i="8"/>
  <c r="AM425" i="8" s="1"/>
  <c r="AN425" i="8" s="1"/>
  <c r="AI498" i="8"/>
  <c r="AI544" i="8"/>
  <c r="AM544" i="8" s="1"/>
  <c r="AN544" i="8" s="1"/>
  <c r="AI502" i="8"/>
  <c r="AI598" i="8"/>
  <c r="AI582" i="8"/>
  <c r="AI510" i="8"/>
  <c r="AI448" i="8"/>
  <c r="AM448" i="8" s="1"/>
  <c r="AN448" i="8" s="1"/>
  <c r="AI409" i="8"/>
  <c r="AI373" i="8"/>
  <c r="AM373" i="8" s="1"/>
  <c r="AN373" i="8" s="1"/>
  <c r="AI337" i="8"/>
  <c r="AI395" i="8"/>
  <c r="AI435" i="8"/>
  <c r="AI452" i="8"/>
  <c r="AI367" i="8"/>
  <c r="AI476" i="8"/>
  <c r="AI408" i="8"/>
  <c r="AI343" i="8"/>
  <c r="AI297" i="8"/>
  <c r="AI261" i="8"/>
  <c r="AI358" i="8"/>
  <c r="AI282" i="8"/>
  <c r="AI287" i="8"/>
  <c r="AI302" i="8"/>
  <c r="AI347" i="8"/>
  <c r="AI328" i="8"/>
  <c r="AM328" i="8" s="1"/>
  <c r="AN328" i="8" s="1"/>
  <c r="AI263" i="8"/>
  <c r="AI181" i="8"/>
  <c r="AI159" i="8"/>
  <c r="AI428" i="8"/>
  <c r="AI278" i="8"/>
  <c r="AI242" i="8"/>
  <c r="AI145" i="8"/>
  <c r="AI127" i="8"/>
  <c r="AM127" i="8" s="1"/>
  <c r="AN127" i="8" s="1"/>
  <c r="AI332" i="8"/>
  <c r="AI274" i="8"/>
  <c r="AI235" i="8"/>
  <c r="AI221" i="8"/>
  <c r="AI200" i="8"/>
  <c r="AI228" i="8"/>
  <c r="AM228" i="8" s="1"/>
  <c r="AN228" i="8" s="1"/>
  <c r="AI146" i="8"/>
  <c r="AI122" i="8"/>
  <c r="AM122" i="8" s="1"/>
  <c r="AN122" i="8" s="1"/>
  <c r="AI99" i="8"/>
  <c r="AI75" i="8"/>
  <c r="AI167" i="8"/>
  <c r="AI186" i="8"/>
  <c r="AI166" i="8"/>
  <c r="AI121" i="8"/>
  <c r="AM121" i="8" s="1"/>
  <c r="AN121" i="8" s="1"/>
  <c r="AI90" i="8"/>
  <c r="AI110" i="8"/>
  <c r="AI116" i="8"/>
  <c r="AI94" i="8"/>
  <c r="AI26" i="8"/>
  <c r="AI213" i="8"/>
  <c r="AI1005" i="8"/>
  <c r="AI966" i="8"/>
  <c r="AI964" i="8"/>
  <c r="AI970" i="8"/>
  <c r="AM970" i="8" s="1"/>
  <c r="AN970" i="8" s="1"/>
  <c r="AI947" i="8"/>
  <c r="AI943" i="8"/>
  <c r="AI926" i="8"/>
  <c r="AI933" i="8"/>
  <c r="AI916" i="8"/>
  <c r="AI904" i="8"/>
  <c r="AM904" i="8" s="1"/>
  <c r="AN904" i="8" s="1"/>
  <c r="AI905" i="8"/>
  <c r="AI885" i="8"/>
  <c r="AM885" i="8" s="1"/>
  <c r="AN885" i="8" s="1"/>
  <c r="AI863" i="8"/>
  <c r="AI861" i="8"/>
  <c r="AM861" i="8" s="1"/>
  <c r="AN861" i="8" s="1"/>
  <c r="AI887" i="8"/>
  <c r="AI825" i="8"/>
  <c r="AI844" i="8"/>
  <c r="AI834" i="8"/>
  <c r="AM834" i="8" s="1"/>
  <c r="AN834" i="8" s="1"/>
  <c r="AI819" i="8"/>
  <c r="AI800" i="8"/>
  <c r="AI824" i="8"/>
  <c r="AI778" i="8"/>
  <c r="AI992" i="8"/>
  <c r="AI961" i="8"/>
  <c r="AI949" i="8"/>
  <c r="AI935" i="8"/>
  <c r="AI912" i="8"/>
  <c r="AI929" i="8"/>
  <c r="AI889" i="8"/>
  <c r="AI880" i="8"/>
  <c r="AI853" i="8"/>
  <c r="AI857" i="8"/>
  <c r="AI828" i="8"/>
  <c r="AI795" i="8"/>
  <c r="AI851" i="8"/>
  <c r="AI770" i="8"/>
  <c r="AI826" i="8"/>
  <c r="AI801" i="8"/>
  <c r="AI731" i="8"/>
  <c r="AI792" i="8"/>
  <c r="AI729" i="8"/>
  <c r="AI684" i="8"/>
  <c r="AI636" i="8"/>
  <c r="AI754" i="8"/>
  <c r="AM754" i="8" s="1"/>
  <c r="AN754" i="8" s="1"/>
  <c r="AI690" i="8"/>
  <c r="AI678" i="8"/>
  <c r="AI748" i="8"/>
  <c r="AI655" i="8"/>
  <c r="AI584" i="8"/>
  <c r="AI701" i="8"/>
  <c r="AI601" i="8"/>
  <c r="AI559" i="8"/>
  <c r="AI557" i="8"/>
  <c r="AI629" i="8"/>
  <c r="AM629" i="8" s="1"/>
  <c r="AN629" i="8" s="1"/>
  <c r="AI635" i="8"/>
  <c r="AI541" i="8"/>
  <c r="AI489" i="8"/>
  <c r="AI441" i="8"/>
  <c r="AI499" i="8"/>
  <c r="AI535" i="8"/>
  <c r="AI470" i="8"/>
  <c r="AI583" i="8"/>
  <c r="AI494" i="8"/>
  <c r="AI430" i="8"/>
  <c r="AI377" i="8"/>
  <c r="AI550" i="8"/>
  <c r="AI490" i="8"/>
  <c r="AI474" i="8"/>
  <c r="AM474" i="8" s="1"/>
  <c r="AN474" i="8" s="1"/>
  <c r="AI475" i="8"/>
  <c r="AI455" i="8"/>
  <c r="AI344" i="8"/>
  <c r="AI289" i="8"/>
  <c r="AI406" i="8"/>
  <c r="AI314" i="8"/>
  <c r="AI271" i="8"/>
  <c r="AI355" i="8"/>
  <c r="AM355" i="8" s="1"/>
  <c r="AN355" i="8" s="1"/>
  <c r="AI334" i="8"/>
  <c r="AI205" i="8"/>
  <c r="AI163" i="8"/>
  <c r="AI148" i="8"/>
  <c r="AI299" i="8"/>
  <c r="AI194" i="8"/>
  <c r="AI129" i="8"/>
  <c r="AI275" i="8"/>
  <c r="AI240" i="8"/>
  <c r="AI250" i="8"/>
  <c r="AM250" i="8" s="1"/>
  <c r="AN250" i="8" s="1"/>
  <c r="AI178" i="8"/>
  <c r="AI209" i="8"/>
  <c r="AI170" i="8"/>
  <c r="AI95" i="8"/>
  <c r="AI226" i="8"/>
  <c r="AI199" i="8"/>
  <c r="AI130" i="8"/>
  <c r="AI196" i="8"/>
  <c r="AM196" i="8" s="1"/>
  <c r="AN196" i="8" s="1"/>
  <c r="AI114" i="8"/>
  <c r="AI92" i="8"/>
  <c r="AI50" i="8"/>
  <c r="AI42" i="8"/>
  <c r="AI1006" i="8"/>
  <c r="AI987" i="8"/>
  <c r="AM987" i="8" s="1"/>
  <c r="AN987" i="8" s="1"/>
  <c r="AI986" i="8"/>
  <c r="AI944" i="8"/>
  <c r="AM944" i="8" s="1"/>
  <c r="AN944" i="8" s="1"/>
  <c r="AI946" i="8"/>
  <c r="AI915" i="8"/>
  <c r="AI903" i="8"/>
  <c r="AI900" i="8"/>
  <c r="AI906" i="8"/>
  <c r="AI864" i="8"/>
  <c r="AM864" i="8" s="1"/>
  <c r="AN864" i="8" s="1"/>
  <c r="AI817" i="8"/>
  <c r="AI859" i="8"/>
  <c r="AI839" i="8"/>
  <c r="AI843" i="8"/>
  <c r="AI823" i="8"/>
  <c r="AI783" i="8"/>
  <c r="AI767" i="8"/>
  <c r="AI717" i="8"/>
  <c r="AM717" i="8" s="1"/>
  <c r="AN717" i="8" s="1"/>
  <c r="AI714" i="8"/>
  <c r="AI757" i="8"/>
  <c r="AI672" i="8"/>
  <c r="AI624" i="8"/>
  <c r="AI738" i="8"/>
  <c r="AI658" i="8"/>
  <c r="AI662" i="8"/>
  <c r="AI733" i="8"/>
  <c r="AM733" i="8" s="1"/>
  <c r="AN733" i="8" s="1"/>
  <c r="AI638" i="8"/>
  <c r="AM638" i="8" s="1"/>
  <c r="AN638" i="8" s="1"/>
  <c r="AI572" i="8"/>
  <c r="AM572" i="8" s="1"/>
  <c r="AN572" i="8" s="1"/>
  <c r="AI653" i="8"/>
  <c r="AI683" i="8"/>
  <c r="AI681" i="8"/>
  <c r="AI595" i="8"/>
  <c r="AI633" i="8"/>
  <c r="AI603" i="8"/>
  <c r="AI529" i="8"/>
  <c r="AI477" i="8"/>
  <c r="AI433" i="8"/>
  <c r="AI483" i="8"/>
  <c r="AI518" i="8"/>
  <c r="AI599" i="8"/>
  <c r="AI542" i="8"/>
  <c r="AI478" i="8"/>
  <c r="AM478" i="8" s="1"/>
  <c r="AN478" i="8" s="1"/>
  <c r="AI413" i="8"/>
  <c r="AI365" i="8"/>
  <c r="AI412" i="8"/>
  <c r="AI439" i="8"/>
  <c r="AI416" i="8"/>
  <c r="AI427" i="8"/>
  <c r="AI438" i="8"/>
  <c r="AI325" i="8"/>
  <c r="AI273" i="8"/>
  <c r="AM273" i="8" s="1"/>
  <c r="AN273" i="8" s="1"/>
  <c r="AI374" i="8"/>
  <c r="AI403" i="8"/>
  <c r="AI387" i="8"/>
  <c r="AI351" i="8"/>
  <c r="AI312" i="8"/>
  <c r="AI193" i="8"/>
  <c r="AI161" i="8"/>
  <c r="AI352" i="8"/>
  <c r="AI258" i="8"/>
  <c r="AI175" i="8"/>
  <c r="AI291" i="8"/>
  <c r="AI423" i="8"/>
  <c r="AI237" i="8"/>
  <c r="AI179" i="8"/>
  <c r="AI207" i="8"/>
  <c r="AI149" i="8"/>
  <c r="AI113" i="8"/>
  <c r="AI89" i="8"/>
  <c r="AI172" i="8"/>
  <c r="AI142" i="8"/>
  <c r="AI147" i="8"/>
  <c r="AI98" i="8"/>
  <c r="AI106" i="8"/>
  <c r="AI52" i="8"/>
  <c r="AI34" i="8"/>
  <c r="AI77" i="8"/>
  <c r="AI982" i="8"/>
  <c r="AI994" i="8"/>
  <c r="AI997" i="8"/>
  <c r="AI958" i="8"/>
  <c r="AI930" i="8"/>
  <c r="AI956" i="8"/>
  <c r="AI894" i="8"/>
  <c r="AM894" i="8" s="1"/>
  <c r="AN894" i="8" s="1"/>
  <c r="AI918" i="8"/>
  <c r="AI847" i="8"/>
  <c r="AI848" i="8"/>
  <c r="AI874" i="8"/>
  <c r="AI822" i="8"/>
  <c r="AI812" i="8"/>
  <c r="AI802" i="8"/>
  <c r="AI813" i="8"/>
  <c r="AI789" i="8"/>
  <c r="AI755" i="8"/>
  <c r="AI761" i="8"/>
  <c r="AI766" i="8"/>
  <c r="AI708" i="8"/>
  <c r="AI664" i="8"/>
  <c r="AI612" i="8"/>
  <c r="AI721" i="8"/>
  <c r="AI689" i="8"/>
  <c r="AI677" i="8"/>
  <c r="AI703" i="8"/>
  <c r="AI608" i="8"/>
  <c r="AI560" i="8"/>
  <c r="AI631" i="8"/>
  <c r="AI627" i="8"/>
  <c r="AI625" i="8"/>
  <c r="AM625" i="8" s="1"/>
  <c r="AN625" i="8" s="1"/>
  <c r="AI578" i="8"/>
  <c r="AI609" i="8"/>
  <c r="AI586" i="8"/>
  <c r="AI513" i="8"/>
  <c r="AI469" i="8"/>
  <c r="AI531" i="8"/>
  <c r="AM531" i="8" s="1"/>
  <c r="AN531" i="8" s="1"/>
  <c r="AI467" i="8"/>
  <c r="AI503" i="8"/>
  <c r="AM503" i="8" s="1"/>
  <c r="AN503" i="8" s="1"/>
  <c r="AI540" i="8"/>
  <c r="AI526" i="8"/>
  <c r="AI463" i="8"/>
  <c r="AI401" i="8"/>
  <c r="AI349" i="8"/>
  <c r="AI396" i="8"/>
  <c r="AM396" i="8" s="1"/>
  <c r="AN396" i="8" s="1"/>
  <c r="AI410" i="8"/>
  <c r="AI399" i="8"/>
  <c r="AM399" i="8" s="1"/>
  <c r="AN399" i="8" s="1"/>
  <c r="AI382" i="8"/>
  <c r="AI392" i="8"/>
  <c r="AI309" i="8"/>
  <c r="AI265" i="8"/>
  <c r="AI243" i="8"/>
  <c r="AI319" i="8"/>
  <c r="AI318" i="8"/>
  <c r="AI323" i="8"/>
  <c r="AI280" i="8"/>
  <c r="AI185" i="8"/>
  <c r="AI157" i="8"/>
  <c r="AI335" i="8"/>
  <c r="AI252" i="8"/>
  <c r="AM252" i="8" s="1"/>
  <c r="AN252" i="8" s="1"/>
  <c r="AI141" i="8"/>
  <c r="AI348" i="8"/>
  <c r="AI307" i="8"/>
  <c r="AI268" i="8"/>
  <c r="AI144" i="8"/>
  <c r="AI225" i="8"/>
  <c r="AI210" i="8"/>
  <c r="AM210" i="8" s="1"/>
  <c r="AN210" i="8" s="1"/>
  <c r="AI107" i="8"/>
  <c r="AI79" i="8"/>
  <c r="AM79" i="8" s="1"/>
  <c r="AN79" i="8" s="1"/>
  <c r="AI68" i="8"/>
  <c r="AI119" i="8"/>
  <c r="AI125" i="8"/>
  <c r="AI37" i="8"/>
  <c r="AI57" i="8"/>
  <c r="AI102" i="8"/>
  <c r="AI96" i="8"/>
  <c r="AI59" i="8"/>
  <c r="AI974" i="8"/>
  <c r="AM974" i="8" s="1"/>
  <c r="AN974" i="8" s="1"/>
  <c r="AI979" i="8"/>
  <c r="AI996" i="8"/>
  <c r="AI959" i="8"/>
  <c r="AI922" i="8"/>
  <c r="AI937" i="8"/>
  <c r="AI886" i="8"/>
  <c r="AI901" i="8"/>
  <c r="AM901" i="8" s="1"/>
  <c r="AN901" i="8" s="1"/>
  <c r="AI866" i="8"/>
  <c r="AI879" i="8"/>
  <c r="AI870" i="8"/>
  <c r="AI818" i="8"/>
  <c r="AI808" i="8"/>
  <c r="AI794" i="8"/>
  <c r="AM794" i="8" s="1"/>
  <c r="AN794" i="8" s="1"/>
  <c r="AI784" i="8"/>
  <c r="AI788" i="8"/>
  <c r="AI747" i="8"/>
  <c r="AI741" i="8"/>
  <c r="AI746" i="8"/>
  <c r="AI704" i="8"/>
  <c r="AI652" i="8"/>
  <c r="AI827" i="8"/>
  <c r="AI720" i="8"/>
  <c r="AI657" i="8"/>
  <c r="AI661" i="8"/>
  <c r="AI702" i="8"/>
  <c r="AI600" i="8"/>
  <c r="AI556" i="8"/>
  <c r="AI618" i="8"/>
  <c r="AI606" i="8"/>
  <c r="AI619" i="8"/>
  <c r="AI563" i="8"/>
  <c r="AI581" i="8"/>
  <c r="AI571" i="8"/>
  <c r="AI509" i="8"/>
  <c r="AI457" i="8"/>
  <c r="AI530" i="8"/>
  <c r="AI593" i="8"/>
  <c r="AI488" i="8"/>
  <c r="AI538" i="8"/>
  <c r="AI512" i="8"/>
  <c r="AI447" i="8"/>
  <c r="AM447" i="8" s="1"/>
  <c r="AN447" i="8" s="1"/>
  <c r="AI397" i="8"/>
  <c r="AI345" i="8"/>
  <c r="AI380" i="8"/>
  <c r="AI394" i="8"/>
  <c r="AI384" i="8"/>
  <c r="AI440" i="8"/>
  <c r="AI391" i="8"/>
  <c r="AI305" i="8"/>
  <c r="AM305" i="8" s="1"/>
  <c r="AN305" i="8" s="1"/>
  <c r="AI257" i="8"/>
  <c r="AI419" i="8"/>
  <c r="AI304" i="8"/>
  <c r="AI286" i="8"/>
  <c r="AI386" i="8"/>
  <c r="AM386" i="8" s="1"/>
  <c r="AN386" i="8" s="1"/>
  <c r="AI279" i="8"/>
  <c r="AM279" i="8" s="1"/>
  <c r="AN279" i="8" s="1"/>
  <c r="AI173" i="8"/>
  <c r="AI156" i="8"/>
  <c r="AI310" i="8"/>
  <c r="AI233" i="8"/>
  <c r="AI137" i="8"/>
  <c r="AI241" i="8"/>
  <c r="AI262" i="8"/>
  <c r="AI251" i="8"/>
  <c r="AI204" i="8"/>
  <c r="AI223" i="8"/>
  <c r="AI214" i="8"/>
  <c r="AI105" i="8"/>
  <c r="AI71" i="8"/>
  <c r="AI61" i="8"/>
  <c r="AI203" i="8"/>
  <c r="AI117" i="8"/>
  <c r="AI35" i="8"/>
  <c r="AI40" i="8"/>
  <c r="AI86" i="8"/>
  <c r="AI88" i="8"/>
  <c r="AI46" i="8"/>
  <c r="AI1000" i="8"/>
  <c r="AI969" i="8"/>
  <c r="AI955" i="8"/>
  <c r="AI953" i="8"/>
  <c r="AI920" i="8"/>
  <c r="AI908" i="8"/>
  <c r="AI909" i="8"/>
  <c r="AI931" i="8"/>
  <c r="AI850" i="8"/>
  <c r="AI865" i="8"/>
  <c r="AM865" i="8" s="1"/>
  <c r="AN865" i="8" s="1"/>
  <c r="AI836" i="8"/>
  <c r="AI799" i="8"/>
  <c r="AI867" i="8"/>
  <c r="AI786" i="8"/>
  <c r="AI764" i="8"/>
  <c r="AI775" i="8"/>
  <c r="AI735" i="8"/>
  <c r="AI726" i="8"/>
  <c r="AI730" i="8"/>
  <c r="AI688" i="8"/>
  <c r="AI644" i="8"/>
  <c r="AI762" i="8"/>
  <c r="AI691" i="8"/>
  <c r="AI694" i="8"/>
  <c r="AI749" i="8"/>
  <c r="AI670" i="8"/>
  <c r="AI592" i="8"/>
  <c r="AI709" i="8"/>
  <c r="AI610" i="8"/>
  <c r="AI575" i="8"/>
  <c r="AI573" i="8"/>
  <c r="AI649" i="8"/>
  <c r="AI549" i="8"/>
  <c r="AI545" i="8"/>
  <c r="AI497" i="8"/>
  <c r="AM497" i="8" s="1"/>
  <c r="AN497" i="8" s="1"/>
  <c r="AI449" i="8"/>
  <c r="AI514" i="8"/>
  <c r="AI536" i="8"/>
  <c r="AI486" i="8"/>
  <c r="AI522" i="8"/>
  <c r="AI495" i="8"/>
  <c r="AI432" i="8"/>
  <c r="AM432" i="8" s="1"/>
  <c r="AN432" i="8" s="1"/>
  <c r="AI381" i="8"/>
  <c r="AI551" i="8"/>
  <c r="AI363" i="8"/>
  <c r="AM363" i="8" s="1"/>
  <c r="AN363" i="8" s="1"/>
  <c r="AI491" i="8"/>
  <c r="AI985" i="8"/>
  <c r="AI939" i="8"/>
  <c r="AI911" i="8"/>
  <c r="AI858" i="8"/>
  <c r="AI842" i="8"/>
  <c r="AI821" i="8"/>
  <c r="AI743" i="8"/>
  <c r="AI716" i="8"/>
  <c r="AI752" i="8"/>
  <c r="AI750" i="8"/>
  <c r="AI564" i="8"/>
  <c r="AI558" i="8"/>
  <c r="AI565" i="8"/>
  <c r="AI473" i="8"/>
  <c r="AI534" i="8"/>
  <c r="AI511" i="8"/>
  <c r="AI361" i="8"/>
  <c r="AI444" i="8"/>
  <c r="AI442" i="8"/>
  <c r="AI281" i="8"/>
  <c r="AI420" i="8"/>
  <c r="AM420" i="8" s="1"/>
  <c r="AN420" i="8" s="1"/>
  <c r="AI354" i="8"/>
  <c r="AI201" i="8"/>
  <c r="AI362" i="8"/>
  <c r="AI188" i="8"/>
  <c r="AI315" i="8"/>
  <c r="AI180" i="8"/>
  <c r="AI184" i="8"/>
  <c r="AI93" i="8"/>
  <c r="AM93" i="8" s="1"/>
  <c r="AN93" i="8" s="1"/>
  <c r="AI182" i="8"/>
  <c r="AI134" i="8"/>
  <c r="AM134" i="8" s="1"/>
  <c r="AN134" i="8" s="1"/>
  <c r="AI84" i="8"/>
  <c r="AI136" i="8"/>
  <c r="AI995" i="8"/>
  <c r="AI957" i="8"/>
  <c r="AI921" i="8"/>
  <c r="AI882" i="8"/>
  <c r="AI807" i="8"/>
  <c r="AI814" i="8"/>
  <c r="AI727" i="8"/>
  <c r="AI700" i="8"/>
  <c r="AI737" i="8"/>
  <c r="AI734" i="8"/>
  <c r="AI715" i="8"/>
  <c r="AI642" i="8"/>
  <c r="AI613" i="8"/>
  <c r="AI453" i="8"/>
  <c r="AI504" i="8"/>
  <c r="AI480" i="8"/>
  <c r="AI341" i="8"/>
  <c r="AI415" i="8"/>
  <c r="AI407" i="8"/>
  <c r="AI269" i="8"/>
  <c r="AI336" i="8"/>
  <c r="AM336" i="8" s="1"/>
  <c r="AN336" i="8" s="1"/>
  <c r="AI324" i="8"/>
  <c r="AI189" i="8"/>
  <c r="AI339" i="8"/>
  <c r="AI143" i="8"/>
  <c r="AI308" i="8"/>
  <c r="AI174" i="8"/>
  <c r="AI224" i="8"/>
  <c r="AI87" i="8"/>
  <c r="AM87" i="8" s="1"/>
  <c r="AN87" i="8" s="1"/>
  <c r="AI128" i="8"/>
  <c r="AI63" i="8"/>
  <c r="AI151" i="8"/>
  <c r="AI66" i="8"/>
  <c r="AI989" i="8"/>
  <c r="AI927" i="8"/>
  <c r="AI913" i="8"/>
  <c r="AI856" i="8"/>
  <c r="AI815" i="8"/>
  <c r="AI769" i="8"/>
  <c r="AI713" i="8"/>
  <c r="AI680" i="8"/>
  <c r="AI707" i="8"/>
  <c r="AI732" i="8"/>
  <c r="AI669" i="8"/>
  <c r="AM669" i="8" s="1"/>
  <c r="AN669" i="8" s="1"/>
  <c r="AI589" i="8"/>
  <c r="AI587" i="8"/>
  <c r="AI437" i="8"/>
  <c r="AI487" i="8"/>
  <c r="AI464" i="8"/>
  <c r="AI543" i="8"/>
  <c r="AI383" i="8"/>
  <c r="AI360" i="8"/>
  <c r="AI249" i="8"/>
  <c r="AI288" i="8"/>
  <c r="AM288" i="8" s="1"/>
  <c r="AN288" i="8" s="1"/>
  <c r="AI370" i="8"/>
  <c r="AI169" i="8"/>
  <c r="AI294" i="8"/>
  <c r="AI133" i="8"/>
  <c r="AI255" i="8"/>
  <c r="AI202" i="8"/>
  <c r="AI183" i="8"/>
  <c r="AI64" i="8"/>
  <c r="AI190" i="8"/>
  <c r="AI24" i="8"/>
  <c r="AI78" i="8"/>
  <c r="AI43" i="8"/>
  <c r="AI32" i="8"/>
  <c r="AM32" i="8" s="1"/>
  <c r="AN32" i="8" s="1"/>
  <c r="AI972" i="8"/>
  <c r="AI938" i="8"/>
  <c r="AI902" i="8"/>
  <c r="AI876" i="8"/>
  <c r="AI816" i="8"/>
  <c r="AI793" i="8"/>
  <c r="AI740" i="8"/>
  <c r="AI668" i="8"/>
  <c r="AI675" i="8"/>
  <c r="AM675" i="8" s="1"/>
  <c r="AN675" i="8" s="1"/>
  <c r="AI687" i="8"/>
  <c r="AI637" i="8"/>
  <c r="AI615" i="8"/>
  <c r="AI554" i="8"/>
  <c r="AI532" i="8"/>
  <c r="AI561" i="8"/>
  <c r="AI446" i="8"/>
  <c r="AI411" i="8"/>
  <c r="AI492" i="8"/>
  <c r="AI359" i="8"/>
  <c r="AM359" i="8" s="1"/>
  <c r="AN359" i="8" s="1"/>
  <c r="AI460" i="8"/>
  <c r="AI272" i="8"/>
  <c r="AI356" i="8"/>
  <c r="AI165" i="8"/>
  <c r="AI306" i="8"/>
  <c r="AI131" i="8"/>
  <c r="AM131" i="8" s="1"/>
  <c r="AN131" i="8" s="1"/>
  <c r="AI254" i="8"/>
  <c r="AM254" i="8" s="1"/>
  <c r="AN254" i="8" s="1"/>
  <c r="AI198" i="8"/>
  <c r="AI176" i="8"/>
  <c r="AI48" i="8"/>
  <c r="AI132" i="8"/>
  <c r="AI124" i="8"/>
  <c r="AI65" i="8"/>
  <c r="AI999" i="8"/>
  <c r="AI948" i="8"/>
  <c r="AI884" i="8"/>
  <c r="AM884" i="8" s="1"/>
  <c r="AN884" i="8" s="1"/>
  <c r="AI849" i="8"/>
  <c r="AI796" i="8"/>
  <c r="AI791" i="8"/>
  <c r="AI756" i="8"/>
  <c r="AI648" i="8"/>
  <c r="AI705" i="8"/>
  <c r="AI654" i="8"/>
  <c r="AI617" i="8"/>
  <c r="AI594" i="8"/>
  <c r="AI533" i="8"/>
  <c r="AI515" i="8"/>
  <c r="AI546" i="8"/>
  <c r="AI421" i="8"/>
  <c r="AI379" i="8"/>
  <c r="AI458" i="8"/>
  <c r="AI329" i="8"/>
  <c r="AI390" i="8"/>
  <c r="AI418" i="8"/>
  <c r="AI327" i="8"/>
  <c r="AI162" i="8"/>
  <c r="AI276" i="8"/>
  <c r="AI331" i="8"/>
  <c r="AM331" i="8" s="1"/>
  <c r="AN331" i="8" s="1"/>
  <c r="AI229" i="8"/>
  <c r="AI236" i="8"/>
  <c r="AI115" i="8"/>
  <c r="AI191" i="8"/>
  <c r="AI171" i="8"/>
  <c r="AI108" i="8"/>
  <c r="AI36" i="8"/>
  <c r="AI967" i="8"/>
  <c r="AI940" i="8"/>
  <c r="AI877" i="8"/>
  <c r="AI895" i="8"/>
  <c r="AI846" i="8"/>
  <c r="AI772" i="8"/>
  <c r="AI787" i="8"/>
  <c r="AI632" i="8"/>
  <c r="AM632" i="8" s="1"/>
  <c r="AN632" i="8" s="1"/>
  <c r="AI711" i="8"/>
  <c r="AM711" i="8" s="1"/>
  <c r="AN711" i="8" s="1"/>
  <c r="AI623" i="8"/>
  <c r="AI569" i="8"/>
  <c r="AI547" i="8"/>
  <c r="AI521" i="8"/>
  <c r="AI484" i="8"/>
  <c r="AI523" i="8"/>
  <c r="AI405" i="8"/>
  <c r="AI456" i="8"/>
  <c r="AI414" i="8"/>
  <c r="AI321" i="8"/>
  <c r="AM321" i="8" s="1"/>
  <c r="AN321" i="8" s="1"/>
  <c r="AI333" i="8"/>
  <c r="AI350" i="8"/>
  <c r="AI296" i="8"/>
  <c r="AI158" i="8"/>
  <c r="AI256" i="8"/>
  <c r="AI267" i="8"/>
  <c r="AI232" i="8"/>
  <c r="AI140" i="8"/>
  <c r="AI111" i="8"/>
  <c r="AI150" i="8"/>
  <c r="AI138" i="8"/>
  <c r="AI67" i="8"/>
  <c r="AI104" i="8"/>
  <c r="AI25" i="8"/>
  <c r="AI963" i="8"/>
  <c r="AI907" i="8"/>
  <c r="AI872" i="8"/>
  <c r="AI868" i="8"/>
  <c r="AI810" i="8"/>
  <c r="AI780" i="8"/>
  <c r="AI744" i="8"/>
  <c r="AI616" i="8"/>
  <c r="AI663" i="8"/>
  <c r="AI596" i="8"/>
  <c r="AI666" i="8"/>
  <c r="AI611" i="8"/>
  <c r="AI505" i="8"/>
  <c r="AI482" i="8"/>
  <c r="AI567" i="8"/>
  <c r="AI389" i="8"/>
  <c r="AM389" i="8" s="1"/>
  <c r="AN389" i="8" s="1"/>
  <c r="AI426" i="8"/>
  <c r="AI459" i="8"/>
  <c r="AI301" i="8"/>
  <c r="AI340" i="8"/>
  <c r="AI270" i="8"/>
  <c r="AI264" i="8"/>
  <c r="AI154" i="8"/>
  <c r="AI231" i="8"/>
  <c r="AM231" i="8" s="1"/>
  <c r="AN231" i="8" s="1"/>
  <c r="AI239" i="8"/>
  <c r="AI247" i="8"/>
  <c r="AM247" i="8" s="1"/>
  <c r="AN247" i="8" s="1"/>
  <c r="AI216" i="8"/>
  <c r="AI103" i="8"/>
  <c r="AI41" i="8"/>
  <c r="AI80" i="8"/>
  <c r="AI15" i="8"/>
  <c r="AI55" i="8"/>
  <c r="AM55" i="8" s="1"/>
  <c r="AN55" i="8" s="1"/>
  <c r="AI998" i="8"/>
  <c r="AI952" i="8"/>
  <c r="AM952" i="8" s="1"/>
  <c r="AN952" i="8" s="1"/>
  <c r="AI932" i="8"/>
  <c r="AI855" i="8"/>
  <c r="AI875" i="8"/>
  <c r="AI790" i="8"/>
  <c r="AI763" i="8"/>
  <c r="AI771" i="8"/>
  <c r="AM771" i="8" s="1"/>
  <c r="AN771" i="8" s="1"/>
  <c r="AI777" i="8"/>
  <c r="AI646" i="8"/>
  <c r="AI576" i="8"/>
  <c r="AI590" i="8"/>
  <c r="AI626" i="8"/>
  <c r="AI485" i="8"/>
  <c r="AI577" i="8"/>
  <c r="AI528" i="8"/>
  <c r="AI369" i="8"/>
  <c r="AI508" i="8"/>
  <c r="AI436" i="8"/>
  <c r="AI293" i="8"/>
  <c r="AI330" i="8"/>
  <c r="AI402" i="8"/>
  <c r="AI248" i="8"/>
  <c r="AM248" i="8" s="1"/>
  <c r="AN248" i="8" s="1"/>
  <c r="AI153" i="8"/>
  <c r="AM153" i="8" s="1"/>
  <c r="AN153" i="8" s="1"/>
  <c r="AI218" i="8"/>
  <c r="AI284" i="8"/>
  <c r="AI238" i="8"/>
  <c r="AI220" i="8"/>
  <c r="AI97" i="8"/>
  <c r="AI222" i="8"/>
  <c r="AM222" i="8" s="1"/>
  <c r="AN222" i="8" s="1"/>
  <c r="AI76" i="8"/>
  <c r="AI100" i="8"/>
  <c r="AI45" i="8"/>
  <c r="AI11" i="8"/>
  <c r="AI33" i="8"/>
  <c r="AI28" i="8"/>
  <c r="AI23" i="8"/>
  <c r="AI31" i="8"/>
  <c r="AI8" i="8"/>
  <c r="AI120" i="8"/>
  <c r="AI38" i="8"/>
  <c r="AI19" i="8"/>
  <c r="AI12" i="8"/>
  <c r="AI22" i="8"/>
  <c r="AA37" i="3"/>
  <c r="AB37" i="3"/>
  <c r="AE37" i="3"/>
  <c r="AC37" i="3"/>
  <c r="C37" i="3"/>
  <c r="AD24" i="3"/>
  <c r="AB24" i="3"/>
  <c r="C24" i="3"/>
  <c r="AB30" i="3"/>
  <c r="AD30" i="3"/>
  <c r="AE30" i="3"/>
  <c r="AE41" i="3"/>
  <c r="C41" i="3"/>
  <c r="AB41" i="3"/>
  <c r="L21" i="7"/>
  <c r="Q29" i="3" s="1"/>
  <c r="Z30" i="4"/>
  <c r="AI17" i="8"/>
  <c r="AI29" i="8"/>
  <c r="AA30" i="3"/>
  <c r="Z30" i="3"/>
  <c r="AE24" i="3"/>
  <c r="G78" i="7"/>
  <c r="K17" i="2" s="1"/>
  <c r="V5" i="8"/>
  <c r="L17" i="7"/>
  <c r="Q25" i="3" s="1"/>
  <c r="Z26" i="4"/>
  <c r="AD18" i="3"/>
  <c r="C18" i="3"/>
  <c r="AB18" i="3"/>
  <c r="AC18" i="3"/>
  <c r="AA18" i="3"/>
  <c r="AI9" i="8"/>
  <c r="G81" i="7"/>
  <c r="K20" i="2" s="1"/>
  <c r="Y5" i="8"/>
  <c r="C43" i="3"/>
  <c r="AB43" i="3"/>
  <c r="AA43" i="3"/>
  <c r="C27" i="3"/>
  <c r="AE27" i="3"/>
  <c r="AC27" i="3"/>
  <c r="AA27" i="3"/>
  <c r="L19" i="7"/>
  <c r="Q27" i="3" s="1"/>
  <c r="Z28" i="4"/>
  <c r="Y20" i="7"/>
  <c r="Z20" i="7"/>
  <c r="S32" i="4"/>
  <c r="Y32" i="4" s="1"/>
  <c r="Y23" i="7"/>
  <c r="D32" i="5"/>
  <c r="AY18" i="8"/>
  <c r="J32" i="5" s="1"/>
  <c r="AZ18" i="8"/>
  <c r="L32" i="5" s="1"/>
  <c r="Z32" i="5" s="1"/>
  <c r="BA13" i="8"/>
  <c r="D27" i="5"/>
  <c r="S26" i="4"/>
  <c r="Y26" i="4" s="1"/>
  <c r="H17" i="7"/>
  <c r="M25" i="3" s="1"/>
  <c r="D45" i="5"/>
  <c r="AZ31" i="8"/>
  <c r="L45" i="5" s="1"/>
  <c r="Z45" i="5" s="1"/>
  <c r="AB22" i="3"/>
  <c r="AE22" i="3"/>
  <c r="AD22" i="3"/>
  <c r="AC23" i="3"/>
  <c r="C23" i="3"/>
  <c r="AE23" i="3"/>
  <c r="AA23" i="3"/>
  <c r="AK31" i="8"/>
  <c r="AK1004" i="8"/>
  <c r="AK1000" i="8"/>
  <c r="AK993" i="8"/>
  <c r="AK975" i="8"/>
  <c r="AK29" i="8"/>
  <c r="AK996" i="8"/>
  <c r="AK1003" i="8"/>
  <c r="AK985" i="8"/>
  <c r="AK967" i="8"/>
  <c r="AK1005" i="8"/>
  <c r="AK961" i="8"/>
  <c r="AK945" i="8"/>
  <c r="AK933" i="8"/>
  <c r="AK920" i="8"/>
  <c r="AK935" i="8"/>
  <c r="AK955" i="8"/>
  <c r="AK909" i="8"/>
  <c r="AM909" i="8" s="1"/>
  <c r="AN909" i="8" s="1"/>
  <c r="AK903" i="8"/>
  <c r="AK898" i="8"/>
  <c r="AK891" i="8"/>
  <c r="AK878" i="8"/>
  <c r="AK864" i="8"/>
  <c r="AK843" i="8"/>
  <c r="AK872" i="8"/>
  <c r="AK815" i="8"/>
  <c r="AK826" i="8"/>
  <c r="AK804" i="8"/>
  <c r="AK876" i="8"/>
  <c r="AK797" i="8"/>
  <c r="AK868" i="8"/>
  <c r="AK803" i="8"/>
  <c r="AM803" i="8" s="1"/>
  <c r="AN803" i="8" s="1"/>
  <c r="AK771" i="8"/>
  <c r="AK798" i="8"/>
  <c r="AK790" i="8"/>
  <c r="AK821" i="8"/>
  <c r="AK752" i="8"/>
  <c r="AK720" i="8"/>
  <c r="AK751" i="8"/>
  <c r="AK715" i="8"/>
  <c r="AK723" i="8"/>
  <c r="AK705" i="8"/>
  <c r="AK673" i="8"/>
  <c r="AK641" i="8"/>
  <c r="AK609" i="8"/>
  <c r="AK695" i="8"/>
  <c r="AK684" i="8"/>
  <c r="AK667" i="8"/>
  <c r="AK656" i="8"/>
  <c r="AK708" i="8"/>
  <c r="AD31" i="3"/>
  <c r="AA31" i="3"/>
  <c r="C31" i="3"/>
  <c r="AE31" i="3"/>
  <c r="AE20" i="3"/>
  <c r="AD20" i="3"/>
  <c r="AC20" i="3"/>
  <c r="AB20" i="3"/>
  <c r="AA20" i="3"/>
  <c r="AC21" i="3"/>
  <c r="AB21" i="3"/>
  <c r="C21" i="3"/>
  <c r="AE21" i="3"/>
  <c r="AD21" i="3"/>
  <c r="Z12" i="7"/>
  <c r="Y12" i="7"/>
  <c r="Z28" i="3"/>
  <c r="AD28" i="3"/>
  <c r="AC28" i="3"/>
  <c r="AA28" i="3"/>
  <c r="AE28" i="3"/>
  <c r="C35" i="3"/>
  <c r="AE35" i="3"/>
  <c r="AB35" i="3"/>
  <c r="AA35" i="3"/>
  <c r="AK914" i="8"/>
  <c r="AK913" i="8"/>
  <c r="AK951" i="8"/>
  <c r="AK925" i="8"/>
  <c r="AK973" i="8"/>
  <c r="AK987" i="8"/>
  <c r="AK1002" i="8"/>
  <c r="AK977" i="8"/>
  <c r="AK1006" i="8"/>
  <c r="AE17" i="3"/>
  <c r="C17" i="3"/>
  <c r="Z32" i="7"/>
  <c r="Z29" i="7"/>
  <c r="AZ20" i="8"/>
  <c r="L34" i="5" s="1"/>
  <c r="Z34" i="5" s="1"/>
  <c r="AY20" i="8"/>
  <c r="J34" i="5" s="1"/>
  <c r="AM992" i="8"/>
  <c r="AN992" i="8" s="1"/>
  <c r="BA11" i="8"/>
  <c r="AM487" i="8"/>
  <c r="AN487" i="8" s="1"/>
  <c r="AM97" i="8"/>
  <c r="AN97" i="8" s="1"/>
  <c r="AM48" i="8"/>
  <c r="AN48" i="8" s="1"/>
  <c r="AY32" i="8"/>
  <c r="J46" i="5" s="1"/>
  <c r="AZ32" i="8"/>
  <c r="L46" i="5" s="1"/>
  <c r="Z46" i="5" s="1"/>
  <c r="AZ53" i="8"/>
  <c r="AY53" i="8"/>
  <c r="AZ23" i="8"/>
  <c r="L37" i="5" s="1"/>
  <c r="Z37" i="5" s="1"/>
  <c r="AY23" i="8"/>
  <c r="J37" i="5" s="1"/>
  <c r="AZ100" i="8"/>
  <c r="AY100" i="8"/>
  <c r="AZ40" i="8"/>
  <c r="AY40" i="8"/>
  <c r="AY45" i="8"/>
  <c r="AZ45" i="8"/>
  <c r="AZ54" i="8"/>
  <c r="AY54" i="8"/>
  <c r="AZ73" i="8"/>
  <c r="AY73" i="8"/>
  <c r="AY128" i="8"/>
  <c r="AZ128" i="8"/>
  <c r="AY87" i="8"/>
  <c r="AZ87" i="8"/>
  <c r="AY103" i="8"/>
  <c r="AZ103" i="8"/>
  <c r="AZ121" i="8"/>
  <c r="AY121" i="8"/>
  <c r="AY129" i="8"/>
  <c r="AZ129" i="8"/>
  <c r="AZ145" i="8"/>
  <c r="AY145" i="8"/>
  <c r="AV3" i="8"/>
  <c r="AM419" i="8"/>
  <c r="AN419" i="8" s="1"/>
  <c r="AM649" i="8"/>
  <c r="AN649" i="8" s="1"/>
  <c r="AM772" i="8"/>
  <c r="AN772" i="8" s="1"/>
  <c r="AM793" i="8"/>
  <c r="AN793" i="8" s="1"/>
  <c r="AM838" i="8"/>
  <c r="AN838" i="8" s="1"/>
  <c r="AM947" i="8"/>
  <c r="AN947" i="8" s="1"/>
  <c r="AM964" i="8"/>
  <c r="AN964" i="8" s="1"/>
  <c r="BA9" i="8"/>
  <c r="AM234" i="8"/>
  <c r="AN234" i="8" s="1"/>
  <c r="AM398" i="8"/>
  <c r="AN398" i="8" s="1"/>
  <c r="AM299" i="8"/>
  <c r="AN299" i="8" s="1"/>
  <c r="AM406" i="8"/>
  <c r="AN406" i="8" s="1"/>
  <c r="AM493" i="8"/>
  <c r="AN493" i="8" s="1"/>
  <c r="AM548" i="8"/>
  <c r="AN548" i="8" s="1"/>
  <c r="AM681" i="8"/>
  <c r="AN681" i="8" s="1"/>
  <c r="AM652" i="8"/>
  <c r="AN652" i="8" s="1"/>
  <c r="AM611" i="8"/>
  <c r="AN611" i="8" s="1"/>
  <c r="AM787" i="8"/>
  <c r="AN787" i="8" s="1"/>
  <c r="AM809" i="8"/>
  <c r="AN809" i="8" s="1"/>
  <c r="AM959" i="8"/>
  <c r="AN959" i="8" s="1"/>
  <c r="AM988" i="8"/>
  <c r="AN988" i="8" s="1"/>
  <c r="AZ98" i="8"/>
  <c r="AY98" i="8"/>
  <c r="AZ29" i="8"/>
  <c r="L43" i="5" s="1"/>
  <c r="Z43" i="5" s="1"/>
  <c r="AY29" i="8"/>
  <c r="J43" i="5" s="1"/>
  <c r="BA17" i="8"/>
  <c r="AY17" i="8"/>
  <c r="J31" i="5" s="1"/>
  <c r="AZ17" i="8"/>
  <c r="L31" i="5" s="1"/>
  <c r="Z31" i="5" s="1"/>
  <c r="AM144" i="8"/>
  <c r="AN144" i="8" s="1"/>
  <c r="AM150" i="8"/>
  <c r="AN150" i="8" s="1"/>
  <c r="AM160" i="8"/>
  <c r="AN160" i="8" s="1"/>
  <c r="AM148" i="8"/>
  <c r="AN148" i="8" s="1"/>
  <c r="AM287" i="8"/>
  <c r="AN287" i="8" s="1"/>
  <c r="AM200" i="8"/>
  <c r="AN200" i="8" s="1"/>
  <c r="AM351" i="8"/>
  <c r="AN351" i="8" s="1"/>
  <c r="AM280" i="8"/>
  <c r="AN280" i="8" s="1"/>
  <c r="AM417" i="8"/>
  <c r="AN417" i="8" s="1"/>
  <c r="AM584" i="8"/>
  <c r="AN584" i="8" s="1"/>
  <c r="AM600" i="8"/>
  <c r="AN600" i="8" s="1"/>
  <c r="AM494" i="8"/>
  <c r="AN494" i="8" s="1"/>
  <c r="AM444" i="8"/>
  <c r="AN444" i="8" s="1"/>
  <c r="AM553" i="8"/>
  <c r="AN553" i="8" s="1"/>
  <c r="AM614" i="8"/>
  <c r="AN614" i="8" s="1"/>
  <c r="AM640" i="8"/>
  <c r="AN640" i="8" s="1"/>
  <c r="AM608" i="8"/>
  <c r="AN608" i="8" s="1"/>
  <c r="AM679" i="8"/>
  <c r="AN679" i="8" s="1"/>
  <c r="AM735" i="8"/>
  <c r="AN735" i="8" s="1"/>
  <c r="AM713" i="8"/>
  <c r="AN713" i="8" s="1"/>
  <c r="AM781" i="8"/>
  <c r="AN781" i="8" s="1"/>
  <c r="AM814" i="8"/>
  <c r="AN814" i="8" s="1"/>
  <c r="AM855" i="8"/>
  <c r="AN855" i="8" s="1"/>
  <c r="AM897" i="8"/>
  <c r="AN897" i="8" s="1"/>
  <c r="AM956" i="8"/>
  <c r="AN956" i="8" s="1"/>
  <c r="AM941" i="8"/>
  <c r="AN941" i="8" s="1"/>
  <c r="AM976" i="8"/>
  <c r="AN976" i="8" s="1"/>
  <c r="BA8" i="8"/>
  <c r="AZ43" i="8"/>
  <c r="AY43" i="8"/>
  <c r="AY22" i="8"/>
  <c r="J36" i="5" s="1"/>
  <c r="AZ22" i="8"/>
  <c r="L36" i="5" s="1"/>
  <c r="Z36" i="5" s="1"/>
  <c r="AY26" i="8"/>
  <c r="J40" i="5" s="1"/>
  <c r="AZ26" i="8"/>
  <c r="L40" i="5" s="1"/>
  <c r="Z40" i="5" s="1"/>
  <c r="AZ106" i="8"/>
  <c r="AY106" i="8"/>
  <c r="AZ21" i="8"/>
  <c r="L35" i="5" s="1"/>
  <c r="Z35" i="5" s="1"/>
  <c r="AY21" i="8"/>
  <c r="J35" i="5" s="1"/>
  <c r="AZ37" i="8"/>
  <c r="L51" i="5" s="1"/>
  <c r="AY37" i="8"/>
  <c r="J51" i="5" s="1"/>
  <c r="AZ77" i="8"/>
  <c r="AY77" i="8"/>
  <c r="AZ118" i="8"/>
  <c r="AY118" i="8"/>
  <c r="AZ62" i="8"/>
  <c r="AY62" i="8"/>
  <c r="AY89" i="8"/>
  <c r="AZ89" i="8"/>
  <c r="AY105" i="8"/>
  <c r="AZ105" i="8"/>
  <c r="AZ125" i="8"/>
  <c r="AY125" i="8"/>
  <c r="AZ131" i="8"/>
  <c r="AY131" i="8"/>
  <c r="AY39" i="8"/>
  <c r="AZ39" i="8"/>
  <c r="AM49" i="8"/>
  <c r="AN49" i="8" s="1"/>
  <c r="AM128" i="8"/>
  <c r="AN128" i="8" s="1"/>
  <c r="AM90" i="8"/>
  <c r="AN90" i="8" s="1"/>
  <c r="AM138" i="8"/>
  <c r="AN138" i="8" s="1"/>
  <c r="AM303" i="8"/>
  <c r="AN303" i="8" s="1"/>
  <c r="AM361" i="8"/>
  <c r="AN361" i="8" s="1"/>
  <c r="AM513" i="8"/>
  <c r="AN513" i="8" s="1"/>
  <c r="AM674" i="8"/>
  <c r="AN674" i="8" s="1"/>
  <c r="AM753" i="8"/>
  <c r="AN753" i="8" s="1"/>
  <c r="BA12" i="8"/>
  <c r="AY33" i="8"/>
  <c r="J47" i="5" s="1"/>
  <c r="AZ33" i="8"/>
  <c r="L47" i="5" s="1"/>
  <c r="Z47" i="5" s="1"/>
  <c r="AZ90" i="8"/>
  <c r="AY90" i="8"/>
  <c r="BA6" i="8"/>
  <c r="AZ86" i="8"/>
  <c r="AY86" i="8"/>
  <c r="AZ58" i="8"/>
  <c r="AY58" i="8"/>
  <c r="AZ57" i="8"/>
  <c r="AY57" i="8"/>
  <c r="AZ108" i="8"/>
  <c r="AY108" i="8"/>
  <c r="AZ81" i="8"/>
  <c r="AY81" i="8"/>
  <c r="AZ122" i="8"/>
  <c r="AY122" i="8"/>
  <c r="AZ66" i="8"/>
  <c r="AY66" i="8"/>
  <c r="AY69" i="8"/>
  <c r="AZ69" i="8"/>
  <c r="AY91" i="8"/>
  <c r="AZ91" i="8"/>
  <c r="AY107" i="8"/>
  <c r="AZ107" i="8"/>
  <c r="AZ138" i="8"/>
  <c r="AY138" i="8"/>
  <c r="AZ133" i="8"/>
  <c r="AY133" i="8"/>
  <c r="AY24" i="8"/>
  <c r="J38" i="5" s="1"/>
  <c r="AZ24" i="8"/>
  <c r="L38" i="5" s="1"/>
  <c r="Z38" i="5" s="1"/>
  <c r="AZ94" i="8"/>
  <c r="AY94" i="8"/>
  <c r="AZ61" i="8"/>
  <c r="AY61" i="8"/>
  <c r="AZ34" i="8"/>
  <c r="L48" i="5" s="1"/>
  <c r="Z48" i="5" s="1"/>
  <c r="AY34" i="8"/>
  <c r="J48" i="5" s="1"/>
  <c r="AZ60" i="8"/>
  <c r="AY60" i="8"/>
  <c r="AZ110" i="8"/>
  <c r="AY110" i="8"/>
  <c r="AZ63" i="8"/>
  <c r="AY63" i="8"/>
  <c r="AZ56" i="8"/>
  <c r="AY56" i="8"/>
  <c r="AZ78" i="8"/>
  <c r="AY78" i="8"/>
  <c r="AZ65" i="8"/>
  <c r="AY65" i="8"/>
  <c r="AZ116" i="8"/>
  <c r="AY116" i="8"/>
  <c r="AZ146" i="8"/>
  <c r="AY146" i="8"/>
  <c r="AY42" i="8"/>
  <c r="AZ42" i="8"/>
  <c r="AY72" i="8"/>
  <c r="AZ72" i="8"/>
  <c r="AY93" i="8"/>
  <c r="AZ93" i="8"/>
  <c r="AY109" i="8"/>
  <c r="AZ109" i="8"/>
  <c r="AZ130" i="8"/>
  <c r="AY130" i="8"/>
  <c r="AZ135" i="8"/>
  <c r="AY135" i="8"/>
  <c r="AZ102" i="8"/>
  <c r="AY102" i="8"/>
  <c r="AY64" i="8"/>
  <c r="AZ64" i="8"/>
  <c r="AZ36" i="8"/>
  <c r="L50" i="5" s="1"/>
  <c r="Z50" i="5" s="1"/>
  <c r="AY36" i="8"/>
  <c r="J50" i="5" s="1"/>
  <c r="AZ67" i="8"/>
  <c r="AY67" i="8"/>
  <c r="AZ112" i="8"/>
  <c r="AY112" i="8"/>
  <c r="AZ119" i="8"/>
  <c r="AY119" i="8"/>
  <c r="AZ30" i="8"/>
  <c r="L44" i="5" s="1"/>
  <c r="Z44" i="5" s="1"/>
  <c r="AY30" i="8"/>
  <c r="J44" i="5" s="1"/>
  <c r="AZ88" i="8"/>
  <c r="AY88" i="8"/>
  <c r="AZ70" i="8"/>
  <c r="AY70" i="8"/>
  <c r="AY120" i="8"/>
  <c r="AZ120" i="8"/>
  <c r="AY76" i="8"/>
  <c r="AZ76" i="8"/>
  <c r="AY95" i="8"/>
  <c r="AZ95" i="8"/>
  <c r="AY111" i="8"/>
  <c r="AZ111" i="8"/>
  <c r="AZ126" i="8"/>
  <c r="AY126" i="8"/>
  <c r="AZ137" i="8"/>
  <c r="AY137" i="8"/>
  <c r="BA15" i="8"/>
  <c r="AZ15" i="8"/>
  <c r="L29" i="5" s="1"/>
  <c r="Z29" i="5" s="1"/>
  <c r="AY15" i="8"/>
  <c r="J29" i="5" s="1"/>
  <c r="AZ46" i="8"/>
  <c r="AY46" i="8"/>
  <c r="AZ68" i="8"/>
  <c r="AY68" i="8"/>
  <c r="AZ41" i="8"/>
  <c r="AY41" i="8"/>
  <c r="AY75" i="8"/>
  <c r="AZ75" i="8"/>
  <c r="AZ114" i="8"/>
  <c r="AY114" i="8"/>
  <c r="AY71" i="8"/>
  <c r="AZ71" i="8"/>
  <c r="AZ96" i="8"/>
  <c r="AY96" i="8"/>
  <c r="AZ74" i="8"/>
  <c r="AY74" i="8"/>
  <c r="AY124" i="8"/>
  <c r="AZ124" i="8"/>
  <c r="AZ50" i="8"/>
  <c r="AY50" i="8"/>
  <c r="AY80" i="8"/>
  <c r="AZ80" i="8"/>
  <c r="AY97" i="8"/>
  <c r="AZ97" i="8"/>
  <c r="AY113" i="8"/>
  <c r="AZ113" i="8"/>
  <c r="AY134" i="8"/>
  <c r="AZ134" i="8"/>
  <c r="AZ139" i="8"/>
  <c r="AY139" i="8"/>
  <c r="AZ38" i="8"/>
  <c r="AY38" i="8"/>
  <c r="AM570" i="8"/>
  <c r="AN570" i="8" s="1"/>
  <c r="AM660" i="8"/>
  <c r="AN660" i="8" s="1"/>
  <c r="AM731" i="8"/>
  <c r="AN731" i="8" s="1"/>
  <c r="AM831" i="8"/>
  <c r="AN831" i="8" s="1"/>
  <c r="AM851" i="8"/>
  <c r="AN851" i="8" s="1"/>
  <c r="AY19" i="8"/>
  <c r="J33" i="5" s="1"/>
  <c r="AZ19" i="8"/>
  <c r="L33" i="5" s="1"/>
  <c r="Z33" i="5" s="1"/>
  <c r="AZ49" i="8"/>
  <c r="AY49" i="8"/>
  <c r="AY79" i="8"/>
  <c r="AZ79" i="8"/>
  <c r="AY44" i="8"/>
  <c r="AZ44" i="8"/>
  <c r="AZ84" i="8"/>
  <c r="AY84" i="8"/>
  <c r="AZ140" i="8"/>
  <c r="AY140" i="8"/>
  <c r="AY35" i="8"/>
  <c r="J49" i="5" s="1"/>
  <c r="AZ35" i="8"/>
  <c r="L49" i="5" s="1"/>
  <c r="BA14" i="8"/>
  <c r="AY14" i="8"/>
  <c r="J28" i="5" s="1"/>
  <c r="AZ14" i="8"/>
  <c r="L28" i="5" s="1"/>
  <c r="Z28" i="5" s="1"/>
  <c r="AZ104" i="8"/>
  <c r="AY104" i="8"/>
  <c r="AY82" i="8"/>
  <c r="AZ82" i="8"/>
  <c r="AY132" i="8"/>
  <c r="AZ132" i="8"/>
  <c r="AY55" i="8"/>
  <c r="AZ55" i="8"/>
  <c r="AY52" i="8"/>
  <c r="AZ52" i="8"/>
  <c r="AY83" i="8"/>
  <c r="AZ83" i="8"/>
  <c r="AY99" i="8"/>
  <c r="AZ99" i="8"/>
  <c r="AY115" i="8"/>
  <c r="AZ115" i="8"/>
  <c r="AY144" i="8"/>
  <c r="AZ144" i="8"/>
  <c r="AZ141" i="8"/>
  <c r="AY141" i="8"/>
  <c r="AM143" i="8"/>
  <c r="AN143" i="8" s="1"/>
  <c r="AM221" i="8"/>
  <c r="AN221" i="8" s="1"/>
  <c r="AM184" i="8"/>
  <c r="AN184" i="8" s="1"/>
  <c r="AM337" i="8"/>
  <c r="AN337" i="8" s="1"/>
  <c r="AM457" i="8"/>
  <c r="AN457" i="8" s="1"/>
  <c r="AM453" i="8"/>
  <c r="AN453" i="8" s="1"/>
  <c r="AM515" i="8"/>
  <c r="AN515" i="8" s="1"/>
  <c r="AM620" i="8"/>
  <c r="AN620" i="8" s="1"/>
  <c r="AM727" i="8"/>
  <c r="AN727" i="8" s="1"/>
  <c r="AM761" i="8"/>
  <c r="AN761" i="8" s="1"/>
  <c r="AM853" i="8"/>
  <c r="AN853" i="8" s="1"/>
  <c r="AM852" i="8"/>
  <c r="AN852" i="8" s="1"/>
  <c r="AM872" i="8"/>
  <c r="AN872" i="8" s="1"/>
  <c r="AM921" i="8"/>
  <c r="AN921" i="8" s="1"/>
  <c r="AM89" i="8"/>
  <c r="AN89" i="8" s="1"/>
  <c r="AM139" i="8"/>
  <c r="AN139" i="8" s="1"/>
  <c r="AM175" i="8"/>
  <c r="AN175" i="8" s="1"/>
  <c r="AM114" i="8"/>
  <c r="AN114" i="8" s="1"/>
  <c r="AM158" i="8"/>
  <c r="AN158" i="8" s="1"/>
  <c r="AM115" i="8"/>
  <c r="AN115" i="8" s="1"/>
  <c r="AM62" i="8"/>
  <c r="AN62" i="8" s="1"/>
  <c r="AM229" i="8"/>
  <c r="AN229" i="8" s="1"/>
  <c r="AM265" i="8"/>
  <c r="AN265" i="8" s="1"/>
  <c r="AM261" i="8"/>
  <c r="AN261" i="8" s="1"/>
  <c r="AM350" i="8"/>
  <c r="AN350" i="8" s="1"/>
  <c r="AM282" i="8"/>
  <c r="AN282" i="8" s="1"/>
  <c r="AM278" i="8"/>
  <c r="AN278" i="8" s="1"/>
  <c r="AM300" i="8"/>
  <c r="AN300" i="8" s="1"/>
  <c r="AM332" i="8"/>
  <c r="AN332" i="8" s="1"/>
  <c r="AM450" i="8"/>
  <c r="AN450" i="8" s="1"/>
  <c r="AM384" i="8"/>
  <c r="AN384" i="8" s="1"/>
  <c r="AM416" i="8"/>
  <c r="AN416" i="8" s="1"/>
  <c r="AM458" i="8"/>
  <c r="AN458" i="8" s="1"/>
  <c r="AM598" i="8"/>
  <c r="AN598" i="8" s="1"/>
  <c r="AM677" i="8"/>
  <c r="AN677" i="8" s="1"/>
  <c r="AM596" i="8"/>
  <c r="AN596" i="8" s="1"/>
  <c r="AM586" i="8"/>
  <c r="AN586" i="8" s="1"/>
  <c r="AM662" i="8"/>
  <c r="AN662" i="8" s="1"/>
  <c r="AM710" i="8"/>
  <c r="AN710" i="8" s="1"/>
  <c r="AM700" i="8"/>
  <c r="AN700" i="8" s="1"/>
  <c r="AM699" i="8"/>
  <c r="AN699" i="8" s="1"/>
  <c r="AM719" i="8"/>
  <c r="AN719" i="8" s="1"/>
  <c r="AN764" i="8"/>
  <c r="AM783" i="8"/>
  <c r="AN783" i="8" s="1"/>
  <c r="AM746" i="8"/>
  <c r="AN746" i="8" s="1"/>
  <c r="AM769" i="8"/>
  <c r="AN769" i="8" s="1"/>
  <c r="AM869" i="8"/>
  <c r="AN869" i="8" s="1"/>
  <c r="AM854" i="8"/>
  <c r="AN854" i="8" s="1"/>
  <c r="AM866" i="8"/>
  <c r="AN866" i="8" s="1"/>
  <c r="AM873" i="8"/>
  <c r="AN873" i="8" s="1"/>
  <c r="AM927" i="8"/>
  <c r="AN927" i="8" s="1"/>
  <c r="AM963" i="8"/>
  <c r="AN963" i="8" s="1"/>
  <c r="AM31" i="8"/>
  <c r="AN31" i="8" s="1"/>
  <c r="AM82" i="8"/>
  <c r="AN82" i="8" s="1"/>
  <c r="AM35" i="8"/>
  <c r="AN35" i="8" s="1"/>
  <c r="AM84" i="8"/>
  <c r="AN84" i="8" s="1"/>
  <c r="AM120" i="8"/>
  <c r="AN120" i="8" s="1"/>
  <c r="AM185" i="8"/>
  <c r="AN185" i="8" s="1"/>
  <c r="AM213" i="8"/>
  <c r="AN213" i="8" s="1"/>
  <c r="AM271" i="8"/>
  <c r="AN271" i="8" s="1"/>
  <c r="AM262" i="8"/>
  <c r="AN262" i="8" s="1"/>
  <c r="AM199" i="8"/>
  <c r="AN199" i="8" s="1"/>
  <c r="AM192" i="8"/>
  <c r="AN192" i="8" s="1"/>
  <c r="AM293" i="8"/>
  <c r="AN293" i="8" s="1"/>
  <c r="AM289" i="8"/>
  <c r="AN289" i="8" s="1"/>
  <c r="AM362" i="8"/>
  <c r="AN362" i="8" s="1"/>
  <c r="AM339" i="8"/>
  <c r="AN339" i="8" s="1"/>
  <c r="AM433" i="8"/>
  <c r="AN433" i="8" s="1"/>
  <c r="AM422" i="8"/>
  <c r="AN422" i="8" s="1"/>
  <c r="AM356" i="8"/>
  <c r="AN356" i="8" s="1"/>
  <c r="AM459" i="8"/>
  <c r="AN459" i="8" s="1"/>
  <c r="AM568" i="8"/>
  <c r="AN568" i="8" s="1"/>
  <c r="AM483" i="8"/>
  <c r="AN483" i="8" s="1"/>
  <c r="AM526" i="8"/>
  <c r="AN526" i="8" s="1"/>
  <c r="AM436" i="8"/>
  <c r="AN436" i="8" s="1"/>
  <c r="AM688" i="8"/>
  <c r="AN688" i="8" s="1"/>
  <c r="AM601" i="8"/>
  <c r="AN601" i="8" s="1"/>
  <c r="AM602" i="8"/>
  <c r="AN602" i="8" s="1"/>
  <c r="AM612" i="8"/>
  <c r="AN612" i="8" s="1"/>
  <c r="AM591" i="8"/>
  <c r="AN591" i="8" s="1"/>
  <c r="AM664" i="8"/>
  <c r="AN664" i="8" s="1"/>
  <c r="AM671" i="8"/>
  <c r="AN671" i="8" s="1"/>
  <c r="AM703" i="8"/>
  <c r="AN703" i="8" s="1"/>
  <c r="AM724" i="8"/>
  <c r="AN724" i="8" s="1"/>
  <c r="AM750" i="8"/>
  <c r="AN750" i="8" s="1"/>
  <c r="AM782" i="8"/>
  <c r="AN782" i="8" s="1"/>
  <c r="AM773" i="8"/>
  <c r="AN773" i="8" s="1"/>
  <c r="AM805" i="8"/>
  <c r="AN805" i="8" s="1"/>
  <c r="AM832" i="8"/>
  <c r="AN832" i="8" s="1"/>
  <c r="AM795" i="8"/>
  <c r="AN795" i="8" s="1"/>
  <c r="AM820" i="8"/>
  <c r="AN820" i="8" s="1"/>
  <c r="AM824" i="8"/>
  <c r="AN824" i="8" s="1"/>
  <c r="AM862" i="8"/>
  <c r="AN862" i="8" s="1"/>
  <c r="AM839" i="8"/>
  <c r="AN839" i="8" s="1"/>
  <c r="AM868" i="8"/>
  <c r="AN868" i="8" s="1"/>
  <c r="AM876" i="8"/>
  <c r="AN876" i="8" s="1"/>
  <c r="AM912" i="8"/>
  <c r="AN912" i="8" s="1"/>
  <c r="AM950" i="8"/>
  <c r="AN950" i="8" s="1"/>
  <c r="AM997" i="8"/>
  <c r="AN997" i="8" s="1"/>
  <c r="AM995" i="8"/>
  <c r="AN995" i="8" s="1"/>
  <c r="AY25" i="8"/>
  <c r="J39" i="5" s="1"/>
  <c r="AZ25" i="8"/>
  <c r="L39" i="5" s="1"/>
  <c r="Z39" i="5" s="1"/>
  <c r="AM105" i="8"/>
  <c r="AN105" i="8" s="1"/>
  <c r="AZ28" i="8"/>
  <c r="L42" i="5" s="1"/>
  <c r="Z42" i="5" s="1"/>
  <c r="AY28" i="8"/>
  <c r="J42" i="5" s="1"/>
  <c r="AY47" i="8"/>
  <c r="AZ47" i="8"/>
  <c r="AY136" i="8"/>
  <c r="AZ136" i="8"/>
  <c r="AY48" i="8"/>
  <c r="AZ48" i="8"/>
  <c r="AZ92" i="8"/>
  <c r="AY92" i="8"/>
  <c r="BA16" i="8"/>
  <c r="AZ16" i="8"/>
  <c r="L30" i="5" s="1"/>
  <c r="Z30" i="5" s="1"/>
  <c r="AY16" i="8"/>
  <c r="J30" i="5" s="1"/>
  <c r="AZ51" i="8"/>
  <c r="AY51" i="8"/>
  <c r="AZ27" i="8"/>
  <c r="L41" i="5" s="1"/>
  <c r="Z41" i="5" s="1"/>
  <c r="AY27" i="8"/>
  <c r="J41" i="5" s="1"/>
  <c r="AZ123" i="8"/>
  <c r="AY123" i="8"/>
  <c r="AZ142" i="8"/>
  <c r="AY142" i="8"/>
  <c r="AZ59" i="8"/>
  <c r="AY59" i="8"/>
  <c r="AY85" i="8"/>
  <c r="AZ85" i="8"/>
  <c r="AY101" i="8"/>
  <c r="AZ101" i="8"/>
  <c r="AZ117" i="8"/>
  <c r="AY117" i="8"/>
  <c r="AZ127" i="8"/>
  <c r="AY127" i="8"/>
  <c r="AY143" i="8"/>
  <c r="AZ143" i="8"/>
  <c r="I80" i="7"/>
  <c r="M19" i="2" s="1"/>
  <c r="X80" i="7"/>
  <c r="K80" i="7" s="1"/>
  <c r="O19" i="2" s="1"/>
  <c r="K34" i="7"/>
  <c r="P42" i="3" s="1"/>
  <c r="R29" i="7"/>
  <c r="Z27" i="7"/>
  <c r="T36" i="4" s="1"/>
  <c r="X36" i="4" s="1"/>
  <c r="Y27" i="7"/>
  <c r="R24" i="7"/>
  <c r="R23" i="7"/>
  <c r="Z21" i="7"/>
  <c r="T30" i="4" s="1"/>
  <c r="X30" i="4" s="1"/>
  <c r="X82" i="7"/>
  <c r="K82" i="7" s="1"/>
  <c r="O21" i="2" s="1"/>
  <c r="I82" i="7"/>
  <c r="M21" i="2" s="1"/>
  <c r="Z36" i="7"/>
  <c r="Y36" i="7"/>
  <c r="L36" i="7" s="1"/>
  <c r="Q44" i="3" s="1"/>
  <c r="R36" i="7"/>
  <c r="R15" i="7"/>
  <c r="K8" i="7"/>
  <c r="P16" i="3" s="1"/>
  <c r="M9" i="7"/>
  <c r="R17" i="3" s="1"/>
  <c r="Z17" i="3" s="1"/>
  <c r="R9" i="7"/>
  <c r="R19" i="7"/>
  <c r="X78" i="7"/>
  <c r="K78" i="7" s="1"/>
  <c r="O17" i="2" s="1"/>
  <c r="I78" i="7"/>
  <c r="M17" i="2" s="1"/>
  <c r="R26" i="7"/>
  <c r="R34" i="7"/>
  <c r="R8" i="7"/>
  <c r="Z10" i="7"/>
  <c r="T19" i="4" s="1"/>
  <c r="X19" i="4" s="1"/>
  <c r="Y10" i="7"/>
  <c r="R21" i="7"/>
  <c r="M35" i="7"/>
  <c r="R43" i="3" s="1"/>
  <c r="AE43" i="3" s="1"/>
  <c r="U80" i="7"/>
  <c r="X19" i="2" s="1"/>
  <c r="U77" i="7"/>
  <c r="X16" i="2" s="1"/>
  <c r="U82" i="7"/>
  <c r="X21" i="2" s="1"/>
  <c r="U79" i="7"/>
  <c r="X18" i="2" s="1"/>
  <c r="U81" i="7"/>
  <c r="X20" i="2" s="1"/>
  <c r="U78" i="7"/>
  <c r="X17" i="2" s="1"/>
  <c r="G77" i="7"/>
  <c r="K16" i="2" s="1"/>
  <c r="X81" i="7"/>
  <c r="K81" i="7" s="1"/>
  <c r="O20" i="2" s="1"/>
  <c r="R16" i="7"/>
  <c r="R28" i="7"/>
  <c r="Z31" i="7"/>
  <c r="T40" i="4" s="1"/>
  <c r="X40" i="4" s="1"/>
  <c r="W82" i="7"/>
  <c r="Y21" i="2" s="1"/>
  <c r="W79" i="7"/>
  <c r="Y18" i="2" s="1"/>
  <c r="I77" i="7"/>
  <c r="M16" i="2" s="1"/>
  <c r="W81" i="7"/>
  <c r="Y20" i="2" s="1"/>
  <c r="W80" i="7"/>
  <c r="Y19" i="2" s="1"/>
  <c r="X77" i="7"/>
  <c r="K77" i="7" s="1"/>
  <c r="O16" i="2" s="1"/>
  <c r="W77" i="7"/>
  <c r="Y16" i="2" s="1"/>
  <c r="W78" i="7"/>
  <c r="Y17" i="2" s="1"/>
  <c r="R32" i="7"/>
  <c r="R18" i="7"/>
  <c r="R31" i="7"/>
  <c r="H31" i="7"/>
  <c r="M39" i="3" s="1"/>
  <c r="J27" i="7"/>
  <c r="O35" i="3" s="1"/>
  <c r="Z30" i="7"/>
  <c r="T39" i="4" s="1"/>
  <c r="X39" i="4" s="1"/>
  <c r="Y30" i="7"/>
  <c r="R22" i="7"/>
  <c r="R13" i="7"/>
  <c r="X79" i="7"/>
  <c r="K79" i="7" s="1"/>
  <c r="O18" i="2" s="1"/>
  <c r="I79" i="7"/>
  <c r="M18" i="2" s="1"/>
  <c r="R35" i="7"/>
  <c r="R30" i="7"/>
  <c r="M11" i="7"/>
  <c r="R19" i="3" s="1"/>
  <c r="Z19" i="3" s="1"/>
  <c r="M19" i="7"/>
  <c r="R27" i="3" s="1"/>
  <c r="AB27" i="3" s="1"/>
  <c r="R25" i="7"/>
  <c r="Z28" i="7"/>
  <c r="T37" i="4" s="1"/>
  <c r="X37" i="4" s="1"/>
  <c r="Y28" i="7"/>
  <c r="R27" i="7"/>
  <c r="R12" i="7"/>
  <c r="R20" i="7"/>
  <c r="R11" i="7"/>
  <c r="AM502" i="8" l="1"/>
  <c r="AN502" i="8" s="1"/>
  <c r="AM692" i="8"/>
  <c r="AN692" i="8" s="1"/>
  <c r="AM879" i="8"/>
  <c r="AN879" i="8" s="1"/>
  <c r="AM91" i="8"/>
  <c r="AN91" i="8" s="1"/>
  <c r="AM583" i="8"/>
  <c r="AN583" i="8" s="1"/>
  <c r="AM962" i="8"/>
  <c r="AN962" i="8" s="1"/>
  <c r="AM365" i="8"/>
  <c r="AN365" i="8" s="1"/>
  <c r="AM379" i="8"/>
  <c r="AN379" i="8" s="1"/>
  <c r="AM775" i="8"/>
  <c r="AN775" i="8" s="1"/>
  <c r="AM859" i="8"/>
  <c r="AN859" i="8" s="1"/>
  <c r="AM930" i="8"/>
  <c r="AN930" i="8" s="1"/>
  <c r="AM69" i="8"/>
  <c r="AN69" i="8" s="1"/>
  <c r="AM370" i="8"/>
  <c r="AN370" i="8" s="1"/>
  <c r="AM395" i="8"/>
  <c r="AN395" i="8" s="1"/>
  <c r="AM75" i="8"/>
  <c r="AN75" i="8" s="1"/>
  <c r="AM954" i="8"/>
  <c r="AN954" i="8" s="1"/>
  <c r="AM101" i="8"/>
  <c r="AN101" i="8" s="1"/>
  <c r="AM705" i="8"/>
  <c r="AN705" i="8" s="1"/>
  <c r="AM716" i="8"/>
  <c r="AN716" i="8" s="1"/>
  <c r="AM465" i="8"/>
  <c r="AN465" i="8" s="1"/>
  <c r="AM555" i="8"/>
  <c r="AN555" i="8" s="1"/>
  <c r="AM538" i="8"/>
  <c r="AN538" i="8" s="1"/>
  <c r="AM891" i="8"/>
  <c r="AN891" i="8" s="1"/>
  <c r="AM571" i="8"/>
  <c r="AN571" i="8" s="1"/>
  <c r="AM59" i="8"/>
  <c r="AN59" i="8" s="1"/>
  <c r="AM817" i="8"/>
  <c r="AN817" i="8" s="1"/>
  <c r="AM587" i="8"/>
  <c r="AN587" i="8" s="1"/>
  <c r="AM689" i="8"/>
  <c r="AN689" i="8" s="1"/>
  <c r="AM917" i="8"/>
  <c r="AN917" i="8" s="1"/>
  <c r="AM498" i="8"/>
  <c r="AN498" i="8" s="1"/>
  <c r="AM385" i="8"/>
  <c r="AN385" i="8" s="1"/>
  <c r="AM667" i="8"/>
  <c r="AN667" i="8" s="1"/>
  <c r="AM215" i="8"/>
  <c r="AN215" i="8" s="1"/>
  <c r="AM366" i="8"/>
  <c r="AN366" i="8" s="1"/>
  <c r="AM985" i="8"/>
  <c r="AN985" i="8" s="1"/>
  <c r="AM933" i="8"/>
  <c r="AN933" i="8" s="1"/>
  <c r="AM588" i="8"/>
  <c r="AN588" i="8" s="1"/>
  <c r="AM657" i="8"/>
  <c r="AN657" i="8" s="1"/>
  <c r="AM955" i="8"/>
  <c r="AN955" i="8" s="1"/>
  <c r="AM181" i="8"/>
  <c r="AN181" i="8" s="1"/>
  <c r="AM524" i="8"/>
  <c r="AN524" i="8" s="1"/>
  <c r="AM343" i="8"/>
  <c r="AN343" i="8" s="1"/>
  <c r="AM307" i="8"/>
  <c r="AN307" i="8" s="1"/>
  <c r="AM534" i="8"/>
  <c r="AN534" i="8" s="1"/>
  <c r="AM323" i="8"/>
  <c r="AN323" i="8" s="1"/>
  <c r="AM236" i="8"/>
  <c r="AN236" i="8" s="1"/>
  <c r="AM981" i="8"/>
  <c r="AN981" i="8" s="1"/>
  <c r="AM53" i="8"/>
  <c r="AN53" i="8" s="1"/>
  <c r="AM559" i="8"/>
  <c r="AN559" i="8" s="1"/>
  <c r="AM886" i="8"/>
  <c r="AN886" i="8" s="1"/>
  <c r="AM800" i="8"/>
  <c r="AN800" i="8" s="1"/>
  <c r="AM951" i="8"/>
  <c r="AN951" i="8" s="1"/>
  <c r="AM778" i="8"/>
  <c r="AN778" i="8" s="1"/>
  <c r="AM357" i="8"/>
  <c r="AN357" i="8" s="1"/>
  <c r="AM878" i="8"/>
  <c r="AN878" i="8" s="1"/>
  <c r="AM223" i="8"/>
  <c r="AN223" i="8" s="1"/>
  <c r="AM871" i="8"/>
  <c r="AN871" i="8" s="1"/>
  <c r="AM813" i="8"/>
  <c r="AN813" i="8" s="1"/>
  <c r="AM29" i="8"/>
  <c r="AN29" i="8" s="1"/>
  <c r="AM195" i="8"/>
  <c r="AN195" i="8" s="1"/>
  <c r="AM845" i="8"/>
  <c r="AN845" i="8" s="1"/>
  <c r="AM456" i="8"/>
  <c r="AN456" i="8" s="1"/>
  <c r="AM843" i="8"/>
  <c r="AN843" i="8" s="1"/>
  <c r="AM913" i="8"/>
  <c r="AN913" i="8" s="1"/>
  <c r="AM528" i="8"/>
  <c r="AN528" i="8" s="1"/>
  <c r="AM801" i="8"/>
  <c r="AN801" i="8" s="1"/>
  <c r="AM100" i="8"/>
  <c r="AN100" i="8" s="1"/>
  <c r="AM267" i="8"/>
  <c r="AN267" i="8" s="1"/>
  <c r="AM535" i="8"/>
  <c r="AN535" i="8" s="1"/>
  <c r="AM34" i="8"/>
  <c r="AN34" i="8" s="1"/>
  <c r="AM637" i="8"/>
  <c r="AN637" i="8" s="1"/>
  <c r="AM902" i="8"/>
  <c r="AN902" i="8" s="1"/>
  <c r="AM617" i="8"/>
  <c r="AN617" i="8" s="1"/>
  <c r="AM604" i="8"/>
  <c r="AN604" i="8" s="1"/>
  <c r="AM269" i="8"/>
  <c r="AN269" i="8" s="1"/>
  <c r="AM434" i="8"/>
  <c r="AN434" i="8" s="1"/>
  <c r="AM665" i="8"/>
  <c r="AN665" i="8" s="1"/>
  <c r="AM508" i="8"/>
  <c r="AN508" i="8" s="1"/>
  <c r="AM136" i="8"/>
  <c r="AN136" i="8" s="1"/>
  <c r="AM644" i="8"/>
  <c r="AN644" i="8" s="1"/>
  <c r="AM411" i="8"/>
  <c r="AN411" i="8" s="1"/>
  <c r="AM297" i="8"/>
  <c r="AN297" i="8" s="1"/>
  <c r="Q19" i="7"/>
  <c r="Q24" i="7"/>
  <c r="AM38" i="8"/>
  <c r="AN38" i="8" s="1"/>
  <c r="AM777" i="8"/>
  <c r="AN777" i="8" s="1"/>
  <c r="AM239" i="8"/>
  <c r="AN239" i="8" s="1"/>
  <c r="AM426" i="8"/>
  <c r="AN426" i="8" s="1"/>
  <c r="AM249" i="8"/>
  <c r="AN249" i="8" s="1"/>
  <c r="AM856" i="8"/>
  <c r="AN856" i="8" s="1"/>
  <c r="AM807" i="8"/>
  <c r="AN807" i="8" s="1"/>
  <c r="AM799" i="8"/>
  <c r="AN799" i="8" s="1"/>
  <c r="AM204" i="8"/>
  <c r="AN204" i="8" s="1"/>
  <c r="AM512" i="8"/>
  <c r="AN512" i="8" s="1"/>
  <c r="AM714" i="8"/>
  <c r="AN714" i="8" s="1"/>
  <c r="AM690" i="8"/>
  <c r="AN690" i="8" s="1"/>
  <c r="AM826" i="8"/>
  <c r="AN826" i="8" s="1"/>
  <c r="AM643" i="8"/>
  <c r="AN643" i="8" s="1"/>
  <c r="AM759" i="8"/>
  <c r="AN759" i="8" s="1"/>
  <c r="AM198" i="8"/>
  <c r="AN198" i="8" s="1"/>
  <c r="AM454" i="8"/>
  <c r="AN454" i="8" s="1"/>
  <c r="AM56" i="8"/>
  <c r="AN56" i="8" s="1"/>
  <c r="AM338" i="8"/>
  <c r="AN338" i="8" s="1"/>
  <c r="AM870" i="8"/>
  <c r="AN870" i="8" s="1"/>
  <c r="AM28" i="8"/>
  <c r="AN28" i="8" s="1"/>
  <c r="AM251" i="8"/>
  <c r="AN251" i="8" s="1"/>
  <c r="AM378" i="8"/>
  <c r="AN378" i="8" s="1"/>
  <c r="AM537" i="8"/>
  <c r="AN537" i="8" s="1"/>
  <c r="AM792" i="8"/>
  <c r="AN792" i="8" s="1"/>
  <c r="AM176" i="8"/>
  <c r="AN176" i="8" s="1"/>
  <c r="AM369" i="8"/>
  <c r="AN369" i="8" s="1"/>
  <c r="AM484" i="8"/>
  <c r="AN484" i="8" s="1"/>
  <c r="AM825" i="8"/>
  <c r="AN825" i="8" s="1"/>
  <c r="AM934" i="8"/>
  <c r="AN934" i="8" s="1"/>
  <c r="AM37" i="8"/>
  <c r="AN37" i="8" s="1"/>
  <c r="AM63" i="8"/>
  <c r="AN63" i="8" s="1"/>
  <c r="AM232" i="8"/>
  <c r="AN232" i="8" s="1"/>
  <c r="AM504" i="8"/>
  <c r="AN504" i="8" s="1"/>
  <c r="AM58" i="8"/>
  <c r="AN58" i="8" s="1"/>
  <c r="AM460" i="8"/>
  <c r="AN460" i="8" s="1"/>
  <c r="AM755" i="8"/>
  <c r="AN755" i="8" s="1"/>
  <c r="AM770" i="8"/>
  <c r="AN770" i="8" s="1"/>
  <c r="AM216" i="8"/>
  <c r="AN216" i="8" s="1"/>
  <c r="AM189" i="8"/>
  <c r="AN189" i="8" s="1"/>
  <c r="AM326" i="8"/>
  <c r="AN326" i="8" s="1"/>
  <c r="AM443" i="8"/>
  <c r="AN443" i="8" s="1"/>
  <c r="AM618" i="8"/>
  <c r="AN618" i="8" s="1"/>
  <c r="AM659" i="8"/>
  <c r="AN659" i="8" s="1"/>
  <c r="AM390" i="8"/>
  <c r="AN390" i="8" s="1"/>
  <c r="AM500" i="8"/>
  <c r="AN500" i="8" s="1"/>
  <c r="AM156" i="8"/>
  <c r="AN156" i="8" s="1"/>
  <c r="AM439" i="8"/>
  <c r="AN439" i="8" s="1"/>
  <c r="AM739" i="8"/>
  <c r="AN739" i="8" s="1"/>
  <c r="AM683" i="8"/>
  <c r="AN683" i="8" s="1"/>
  <c r="AM217" i="8"/>
  <c r="AN217" i="8" s="1"/>
  <c r="AM615" i="8"/>
  <c r="AN615" i="8" s="1"/>
  <c r="AM274" i="8"/>
  <c r="AN274" i="8" s="1"/>
  <c r="AM86" i="8"/>
  <c r="AN86" i="8" s="1"/>
  <c r="AM880" i="8"/>
  <c r="AN880" i="8" s="1"/>
  <c r="AM159" i="8"/>
  <c r="AN159" i="8" s="1"/>
  <c r="AM294" i="8"/>
  <c r="AN294" i="8" s="1"/>
  <c r="AM151" i="8"/>
  <c r="AN151" i="8" s="1"/>
  <c r="AM310" i="8"/>
  <c r="AN310" i="8" s="1"/>
  <c r="AM400" i="8"/>
  <c r="AN400" i="8" s="1"/>
  <c r="AM597" i="8"/>
  <c r="AN597" i="8" s="1"/>
  <c r="AM785" i="8"/>
  <c r="AN785" i="8" s="1"/>
  <c r="AM76" i="8"/>
  <c r="AN76" i="8" s="1"/>
  <c r="AM577" i="8"/>
  <c r="AN577" i="8" s="1"/>
  <c r="AM763" i="8"/>
  <c r="AN763" i="8" s="1"/>
  <c r="AM104" i="8"/>
  <c r="AN104" i="8" s="1"/>
  <c r="AM276" i="8"/>
  <c r="AN276" i="8" s="1"/>
  <c r="AM421" i="8"/>
  <c r="AN421" i="8" s="1"/>
  <c r="AM65" i="8"/>
  <c r="AN65" i="8" s="1"/>
  <c r="AM668" i="8"/>
  <c r="AN668" i="8" s="1"/>
  <c r="AM174" i="8"/>
  <c r="AN174" i="8" s="1"/>
  <c r="AM281" i="8"/>
  <c r="AN281" i="8" s="1"/>
  <c r="AM558" i="8"/>
  <c r="AN558" i="8" s="1"/>
  <c r="AM858" i="8"/>
  <c r="AN858" i="8" s="1"/>
  <c r="AM488" i="8"/>
  <c r="AN488" i="8" s="1"/>
  <c r="AM107" i="8"/>
  <c r="AN107" i="8" s="1"/>
  <c r="AM179" i="8"/>
  <c r="AN179" i="8" s="1"/>
  <c r="AM1006" i="8"/>
  <c r="AN1006" i="8" s="1"/>
  <c r="AM819" i="8"/>
  <c r="AN819" i="8" s="1"/>
  <c r="AM347" i="8"/>
  <c r="AN347" i="8" s="1"/>
  <c r="AM408" i="8"/>
  <c r="AN408" i="8" s="1"/>
  <c r="AM647" i="8"/>
  <c r="AN647" i="8" s="1"/>
  <c r="AM804" i="8"/>
  <c r="AN804" i="8" s="1"/>
  <c r="AM295" i="8"/>
  <c r="AN295" i="8" s="1"/>
  <c r="AM313" i="8"/>
  <c r="AN313" i="8" s="1"/>
  <c r="AM579" i="8"/>
  <c r="AN579" i="8" s="1"/>
  <c r="AM743" i="8"/>
  <c r="AN743" i="8" s="1"/>
  <c r="AM575" i="8"/>
  <c r="AN575" i="8" s="1"/>
  <c r="AM319" i="8"/>
  <c r="AN319" i="8" s="1"/>
  <c r="AM790" i="8"/>
  <c r="AN790" i="8" s="1"/>
  <c r="AM561" i="8"/>
  <c r="AN561" i="8" s="1"/>
  <c r="AM740" i="8"/>
  <c r="AN740" i="8" s="1"/>
  <c r="AM43" i="8"/>
  <c r="AN43" i="8" s="1"/>
  <c r="AM989" i="8"/>
  <c r="AN989" i="8" s="1"/>
  <c r="AM957" i="8"/>
  <c r="AN957" i="8" s="1"/>
  <c r="AM495" i="8"/>
  <c r="AN495" i="8" s="1"/>
  <c r="AM1000" i="8"/>
  <c r="AN1000" i="8" s="1"/>
  <c r="AM102" i="8"/>
  <c r="AN102" i="8" s="1"/>
  <c r="AM766" i="8"/>
  <c r="AN766" i="8" s="1"/>
  <c r="AM874" i="8"/>
  <c r="AN874" i="8" s="1"/>
  <c r="AM237" i="8"/>
  <c r="AN237" i="8" s="1"/>
  <c r="AM312" i="8"/>
  <c r="AN312" i="8" s="1"/>
  <c r="AM427" i="8"/>
  <c r="AN427" i="8" s="1"/>
  <c r="AM595" i="8"/>
  <c r="AN595" i="8" s="1"/>
  <c r="AM658" i="8"/>
  <c r="AN658" i="8" s="1"/>
  <c r="AM900" i="8"/>
  <c r="AN900" i="8" s="1"/>
  <c r="AM314" i="8"/>
  <c r="AN314" i="8" s="1"/>
  <c r="AM684" i="8"/>
  <c r="AN684" i="8" s="1"/>
  <c r="AM1004" i="8"/>
  <c r="AN1004" i="8" s="1"/>
  <c r="AM27" i="8"/>
  <c r="AN27" i="8" s="1"/>
  <c r="AM135" i="8"/>
  <c r="AN135" i="8" s="1"/>
  <c r="AM371" i="8"/>
  <c r="AN371" i="8" s="1"/>
  <c r="AM353" i="8"/>
  <c r="AN353" i="8" s="1"/>
  <c r="AM18" i="8"/>
  <c r="AN18" i="8" s="1"/>
  <c r="AM698" i="8"/>
  <c r="AN698" i="8" s="1"/>
  <c r="AM298" i="8"/>
  <c r="AN298" i="8" s="1"/>
  <c r="AM996" i="8"/>
  <c r="AN996" i="8" s="1"/>
  <c r="AM610" i="8"/>
  <c r="AN610" i="8" s="1"/>
  <c r="AM240" i="8"/>
  <c r="AN240" i="8" s="1"/>
  <c r="AM340" i="8"/>
  <c r="AN340" i="8" s="1"/>
  <c r="T22" i="4"/>
  <c r="X22" i="4" s="1"/>
  <c r="M13" i="7"/>
  <c r="R21" i="3" s="1"/>
  <c r="AA21" i="3" s="1"/>
  <c r="AM815" i="8"/>
  <c r="AN815" i="8" s="1"/>
  <c r="AM967" i="8"/>
  <c r="AN967" i="8" s="1"/>
  <c r="AM656" i="8"/>
  <c r="AN656" i="8" s="1"/>
  <c r="AM758" i="8"/>
  <c r="AN758" i="8" s="1"/>
  <c r="AM71" i="8"/>
  <c r="AN71" i="8" s="1"/>
  <c r="AM113" i="8"/>
  <c r="AN113" i="8" s="1"/>
  <c r="AM233" i="8"/>
  <c r="AN233" i="8" s="1"/>
  <c r="AM403" i="8"/>
  <c r="AN403" i="8" s="1"/>
  <c r="AM895" i="8"/>
  <c r="AN895" i="8" s="1"/>
  <c r="AM169" i="8"/>
  <c r="AN169" i="8" s="1"/>
  <c r="AM85" i="8"/>
  <c r="AN85" i="8" s="1"/>
  <c r="AM201" i="8"/>
  <c r="AN201" i="8" s="1"/>
  <c r="AM489" i="8"/>
  <c r="AN489" i="8" s="1"/>
  <c r="AM74" i="8"/>
  <c r="AN74" i="8" s="1"/>
  <c r="AM142" i="8"/>
  <c r="AN142" i="8" s="1"/>
  <c r="AM167" i="8"/>
  <c r="AN167" i="8" s="1"/>
  <c r="AM547" i="8"/>
  <c r="AN547" i="8" s="1"/>
  <c r="AM738" i="8"/>
  <c r="AN738" i="8" s="1"/>
  <c r="AM818" i="8"/>
  <c r="AN818" i="8" s="1"/>
  <c r="AM936" i="8"/>
  <c r="AN936" i="8" s="1"/>
  <c r="AM650" i="8"/>
  <c r="AN650" i="8" s="1"/>
  <c r="AM225" i="8"/>
  <c r="AN225" i="8" s="1"/>
  <c r="AM646" i="8"/>
  <c r="AN646" i="8" s="1"/>
  <c r="AM678" i="8"/>
  <c r="AN678" i="8" s="1"/>
  <c r="Q34" i="7"/>
  <c r="L10" i="7"/>
  <c r="Q18" i="3" s="1"/>
  <c r="Z19" i="4"/>
  <c r="AM381" i="8"/>
  <c r="AN381" i="8" s="1"/>
  <c r="AM130" i="8"/>
  <c r="AN130" i="8" s="1"/>
  <c r="AM687" i="8"/>
  <c r="AN687" i="8" s="1"/>
  <c r="AM133" i="8"/>
  <c r="AN133" i="8" s="1"/>
  <c r="AM286" i="8"/>
  <c r="AN286" i="8" s="1"/>
  <c r="AM394" i="8"/>
  <c r="AN394" i="8" s="1"/>
  <c r="AM557" i="8"/>
  <c r="AN557" i="8" s="1"/>
  <c r="AM607" i="8"/>
  <c r="AN607" i="8" s="1"/>
  <c r="AM829" i="8"/>
  <c r="AN829" i="8" s="1"/>
  <c r="AM896" i="8"/>
  <c r="AN896" i="8" s="1"/>
  <c r="AM306" i="8"/>
  <c r="AN306" i="8" s="1"/>
  <c r="AM206" i="8"/>
  <c r="AN206" i="8" s="1"/>
  <c r="AM243" i="8"/>
  <c r="AN243" i="8" s="1"/>
  <c r="AM627" i="8"/>
  <c r="AN627" i="8" s="1"/>
  <c r="AM911" i="8"/>
  <c r="AN911" i="8" s="1"/>
  <c r="AM708" i="8"/>
  <c r="AN708" i="8" s="1"/>
  <c r="AM256" i="8"/>
  <c r="AN256" i="8" s="1"/>
  <c r="AM599" i="8"/>
  <c r="AN599" i="8" s="1"/>
  <c r="AM938" i="8"/>
  <c r="AN938" i="8" s="1"/>
  <c r="AM673" i="8"/>
  <c r="AN673" i="8" s="1"/>
  <c r="AM745" i="8"/>
  <c r="AN745" i="8" s="1"/>
  <c r="AM906" i="8"/>
  <c r="AN906" i="8" s="1"/>
  <c r="AM194" i="8"/>
  <c r="AN194" i="8" s="1"/>
  <c r="AM165" i="8"/>
  <c r="AN165" i="8" s="1"/>
  <c r="AM318" i="8"/>
  <c r="AN318" i="8" s="1"/>
  <c r="AM405" i="8"/>
  <c r="AN405" i="8" s="1"/>
  <c r="AM424" i="8"/>
  <c r="AN424" i="8" s="1"/>
  <c r="AM606" i="8"/>
  <c r="AN606" i="8" s="1"/>
  <c r="AM784" i="8"/>
  <c r="AN784" i="8" s="1"/>
  <c r="AM923" i="8"/>
  <c r="AN923" i="8" s="1"/>
  <c r="AM1003" i="8"/>
  <c r="AN1003" i="8" s="1"/>
  <c r="AM95" i="8"/>
  <c r="AN95" i="8" s="1"/>
  <c r="AM241" i="8"/>
  <c r="AN241" i="8" s="1"/>
  <c r="AM322" i="8"/>
  <c r="AN322" i="8" s="1"/>
  <c r="AM242" i="8"/>
  <c r="AN242" i="8" s="1"/>
  <c r="AM475" i="8"/>
  <c r="AN475" i="8" s="1"/>
  <c r="AM564" i="8"/>
  <c r="AN564" i="8" s="1"/>
  <c r="AM920" i="8"/>
  <c r="AN920" i="8" s="1"/>
  <c r="AM973" i="8"/>
  <c r="AN973" i="8" s="1"/>
  <c r="AM972" i="8"/>
  <c r="AN972" i="8" s="1"/>
  <c r="Y29" i="8"/>
  <c r="Y88" i="8"/>
  <c r="Y38" i="8"/>
  <c r="Y17" i="8"/>
  <c r="Y96" i="8"/>
  <c r="Y14" i="8"/>
  <c r="Y31" i="8"/>
  <c r="Y121" i="8"/>
  <c r="Y33" i="8"/>
  <c r="Y203" i="8"/>
  <c r="Y65" i="8"/>
  <c r="Y23" i="8"/>
  <c r="Y11" i="8"/>
  <c r="Y20" i="8"/>
  <c r="Y998" i="8"/>
  <c r="Y1005" i="8"/>
  <c r="Y999" i="8"/>
  <c r="Y997" i="8"/>
  <c r="Y980" i="8"/>
  <c r="Y963" i="8"/>
  <c r="Y971" i="8"/>
  <c r="Y951" i="8"/>
  <c r="Y936" i="8"/>
  <c r="Y934" i="8"/>
  <c r="Y924" i="8"/>
  <c r="Y903" i="8"/>
  <c r="Y914" i="8"/>
  <c r="Y881" i="8"/>
  <c r="Y901" i="8"/>
  <c r="Y880" i="8"/>
  <c r="Y850" i="8"/>
  <c r="Y845" i="8"/>
  <c r="Y865" i="8"/>
  <c r="Y882" i="8"/>
  <c r="Y820" i="8"/>
  <c r="Y799" i="8"/>
  <c r="Y830" i="8"/>
  <c r="Y842" i="8"/>
  <c r="Y834" i="8"/>
  <c r="Y790" i="8"/>
  <c r="Y831" i="8"/>
  <c r="Y788" i="8"/>
  <c r="Y771" i="8"/>
  <c r="Y785" i="8"/>
  <c r="Y747" i="8"/>
  <c r="Y717" i="8"/>
  <c r="Y744" i="8"/>
  <c r="Y762" i="8"/>
  <c r="Y793" i="8"/>
  <c r="Y692" i="8"/>
  <c r="Y660" i="8"/>
  <c r="Y628" i="8"/>
  <c r="Y742" i="8"/>
  <c r="Y737" i="8"/>
  <c r="Y722" i="8"/>
  <c r="Y698" i="8"/>
  <c r="Y681" i="8"/>
  <c r="Y707" i="8"/>
  <c r="Y643" i="8"/>
  <c r="Y600" i="8"/>
  <c r="Y568" i="8"/>
  <c r="Y705" i="8"/>
  <c r="Y605" i="8"/>
  <c r="Y595" i="8"/>
  <c r="Y634" i="8"/>
  <c r="Y598" i="8"/>
  <c r="Y639" i="8"/>
  <c r="Y618" i="8"/>
  <c r="Y569" i="8"/>
  <c r="Y606" i="8"/>
  <c r="Y541" i="8"/>
  <c r="Y509" i="8"/>
  <c r="Y477" i="8"/>
  <c r="Y445" i="8"/>
  <c r="Y565" i="8"/>
  <c r="Y504" i="8"/>
  <c r="Y470" i="8"/>
  <c r="Y538" i="8"/>
  <c r="Y491" i="8"/>
  <c r="Y528" i="8"/>
  <c r="Y531" i="8"/>
  <c r="Y484" i="8"/>
  <c r="Y450" i="8"/>
  <c r="Y405" i="8"/>
  <c r="Y373" i="8"/>
  <c r="Y341" i="8"/>
  <c r="Y416" i="8"/>
  <c r="Y463" i="8"/>
  <c r="Y455" i="8"/>
  <c r="Y387" i="8"/>
  <c r="Y386" i="8"/>
  <c r="Y456" i="8"/>
  <c r="Y412" i="8"/>
  <c r="Y348" i="8"/>
  <c r="Y309" i="8"/>
  <c r="Y277" i="8"/>
  <c r="Y478" i="8"/>
  <c r="Y362" i="8"/>
  <c r="Y286" i="8"/>
  <c r="Y292" i="8"/>
  <c r="Y335" i="8"/>
  <c r="Y358" i="8"/>
  <c r="Y316" i="8"/>
  <c r="Y252" i="8"/>
  <c r="Y185" i="8"/>
  <c r="Y162" i="8"/>
  <c r="Y154" i="8"/>
  <c r="Y330" i="8"/>
  <c r="Y235" i="8"/>
  <c r="Y145" i="8"/>
  <c r="Y129" i="8"/>
  <c r="Y280" i="8"/>
  <c r="Y304" i="8"/>
  <c r="Y240" i="8"/>
  <c r="Y242" i="8"/>
  <c r="Y225" i="8"/>
  <c r="Y279" i="8"/>
  <c r="Y219" i="8"/>
  <c r="Y215" i="8"/>
  <c r="Y208" i="8"/>
  <c r="Y218" i="8"/>
  <c r="Y195" i="8"/>
  <c r="Y109" i="8"/>
  <c r="Y93" i="8"/>
  <c r="Y64" i="8"/>
  <c r="Y48" i="8"/>
  <c r="Y223" i="8"/>
  <c r="Y83" i="8"/>
  <c r="Y37" i="8"/>
  <c r="Y94" i="8"/>
  <c r="Y178" i="8"/>
  <c r="Y50" i="8"/>
  <c r="Y110" i="8"/>
  <c r="Y62" i="8"/>
  <c r="Y117" i="8"/>
  <c r="Y990" i="8"/>
  <c r="Y1000" i="8"/>
  <c r="Y986" i="8"/>
  <c r="Y991" i="8"/>
  <c r="Y973" i="8"/>
  <c r="Y955" i="8"/>
  <c r="Y959" i="8"/>
  <c r="Y943" i="8"/>
  <c r="Y922" i="8"/>
  <c r="Y920" i="8"/>
  <c r="Y916" i="8"/>
  <c r="Y929" i="8"/>
  <c r="Y910" i="8"/>
  <c r="Y948" i="8"/>
  <c r="Y893" i="8"/>
  <c r="Y872" i="8"/>
  <c r="Y890" i="8"/>
  <c r="Y876" i="8"/>
  <c r="Y857" i="8"/>
  <c r="Y878" i="8"/>
  <c r="Y870" i="8"/>
  <c r="Y795" i="8"/>
  <c r="Y826" i="8"/>
  <c r="Y837" i="8"/>
  <c r="Y822" i="8"/>
  <c r="Y786" i="8"/>
  <c r="Y819" i="8"/>
  <c r="Y773" i="8"/>
  <c r="Y824" i="8"/>
  <c r="Y784" i="8"/>
  <c r="Y743" i="8"/>
  <c r="Y713" i="8"/>
  <c r="Y730" i="8"/>
  <c r="Y750" i="8"/>
  <c r="Y761" i="8"/>
  <c r="Y688" i="8"/>
  <c r="Y656" i="8"/>
  <c r="Y624" i="8"/>
  <c r="Y741" i="8"/>
  <c r="Y695" i="8"/>
  <c r="Y721" i="8"/>
  <c r="Y683" i="8"/>
  <c r="Y665" i="8"/>
  <c r="Y706" i="8"/>
  <c r="Y642" i="8"/>
  <c r="Y596" i="8"/>
  <c r="Y564" i="8"/>
  <c r="Y689" i="8"/>
  <c r="Y589" i="8"/>
  <c r="Y594" i="8"/>
  <c r="Y609" i="8"/>
  <c r="Y583" i="8"/>
  <c r="Y631" i="8"/>
  <c r="Y685" i="8"/>
  <c r="Y553" i="8"/>
  <c r="Y591" i="8"/>
  <c r="Y537" i="8"/>
  <c r="Y505" i="8"/>
  <c r="Y473" i="8"/>
  <c r="Y441" i="8"/>
  <c r="Y546" i="8"/>
  <c r="Y503" i="8"/>
  <c r="Y586" i="8"/>
  <c r="Y524" i="8"/>
  <c r="Y490" i="8"/>
  <c r="Y527" i="8"/>
  <c r="Y530" i="8"/>
  <c r="Y483" i="8"/>
  <c r="Y436" i="8"/>
  <c r="Y401" i="8"/>
  <c r="Y369" i="8"/>
  <c r="Y337" i="8"/>
  <c r="Y415" i="8"/>
  <c r="Y459" i="8"/>
  <c r="Y438" i="8"/>
  <c r="Y372" i="8"/>
  <c r="Y370" i="8"/>
  <c r="Y439" i="8"/>
  <c r="Y411" i="8"/>
  <c r="Y347" i="8"/>
  <c r="Y305" i="8"/>
  <c r="Y273" i="8"/>
  <c r="Y454" i="8"/>
  <c r="Y346" i="8"/>
  <c r="Y374" i="8"/>
  <c r="Y291" i="8"/>
  <c r="Y322" i="8"/>
  <c r="Y340" i="8"/>
  <c r="Y315" i="8"/>
  <c r="Y251" i="8"/>
  <c r="Y181" i="8"/>
  <c r="Y161" i="8"/>
  <c r="Y153" i="8"/>
  <c r="Y314" i="8"/>
  <c r="Y222" i="8"/>
  <c r="Y143" i="8"/>
  <c r="Y127" i="8"/>
  <c r="Y271" i="8"/>
  <c r="Y303" i="8"/>
  <c r="Y236" i="8"/>
  <c r="Y239" i="8"/>
  <c r="Y220" i="8"/>
  <c r="Y278" i="8"/>
  <c r="Y194" i="8"/>
  <c r="Y176" i="8"/>
  <c r="Y224" i="8"/>
  <c r="Y210" i="8"/>
  <c r="Y171" i="8"/>
  <c r="Y107" i="8"/>
  <c r="Y91" i="8"/>
  <c r="Y55" i="8"/>
  <c r="Y41" i="8"/>
  <c r="Y204" i="8"/>
  <c r="Y80" i="8"/>
  <c r="Y35" i="8"/>
  <c r="Y86" i="8"/>
  <c r="Y82" i="8"/>
  <c r="Y45" i="8"/>
  <c r="Y108" i="8"/>
  <c r="Y59" i="8"/>
  <c r="Y63" i="8"/>
  <c r="Y1001" i="8"/>
  <c r="Y976" i="8"/>
  <c r="Y972" i="8"/>
  <c r="Y996" i="8"/>
  <c r="Y960" i="8"/>
  <c r="Y941" i="8"/>
  <c r="Y989" i="8"/>
  <c r="Y965" i="8"/>
  <c r="Y917" i="8"/>
  <c r="Y923" i="8"/>
  <c r="Y940" i="8"/>
  <c r="Y899" i="8"/>
  <c r="Y886" i="8"/>
  <c r="Y892" i="8"/>
  <c r="Y928" i="8"/>
  <c r="Y847" i="8"/>
  <c r="Y875" i="8"/>
  <c r="Y848" i="8"/>
  <c r="Y833" i="8"/>
  <c r="Y852" i="8"/>
  <c r="Y816" i="8"/>
  <c r="Y829" i="8"/>
  <c r="Y808" i="8"/>
  <c r="Y867" i="8"/>
  <c r="Y806" i="8"/>
  <c r="Y774" i="8"/>
  <c r="Y791" i="8"/>
  <c r="Y764" i="8"/>
  <c r="Y777" i="8"/>
  <c r="Y763" i="8"/>
  <c r="Y731" i="8"/>
  <c r="Y765" i="8"/>
  <c r="Y781" i="8"/>
  <c r="Y734" i="8"/>
  <c r="Y708" i="8"/>
  <c r="Y676" i="8"/>
  <c r="Y644" i="8"/>
  <c r="Y612" i="8"/>
  <c r="Y725" i="8"/>
  <c r="Y678" i="8"/>
  <c r="Y677" i="8"/>
  <c r="Y666" i="8"/>
  <c r="Y709" i="8"/>
  <c r="Y675" i="8"/>
  <c r="Y611" i="8"/>
  <c r="Y584" i="8"/>
  <c r="Y552" i="8"/>
  <c r="Y641" i="8"/>
  <c r="Y638" i="8"/>
  <c r="Y563" i="8"/>
  <c r="Y561" i="8"/>
  <c r="Y566" i="8"/>
  <c r="Y614" i="8"/>
  <c r="Y637" i="8"/>
  <c r="Y646" i="8"/>
  <c r="Y574" i="8"/>
  <c r="Y525" i="8"/>
  <c r="Y493" i="8"/>
  <c r="Y461" i="8"/>
  <c r="Y429" i="8"/>
  <c r="Y534" i="8"/>
  <c r="Y487" i="8"/>
  <c r="Y555" i="8"/>
  <c r="Y508" i="8"/>
  <c r="Y474" i="8"/>
  <c r="Y511" i="8"/>
  <c r="Y514" i="8"/>
  <c r="Y467" i="8"/>
  <c r="Y421" i="8"/>
  <c r="Y389" i="8"/>
  <c r="Y357" i="8"/>
  <c r="Y544" i="8"/>
  <c r="Y384" i="8"/>
  <c r="Y414" i="8"/>
  <c r="Y419" i="8"/>
  <c r="Y442" i="8"/>
  <c r="Y443" i="8"/>
  <c r="Y479" i="8"/>
  <c r="Y380" i="8"/>
  <c r="Y325" i="8"/>
  <c r="Y293" i="8"/>
  <c r="Y261" i="8"/>
  <c r="Y427" i="8"/>
  <c r="Y375" i="8"/>
  <c r="Y324" i="8"/>
  <c r="Y360" i="8"/>
  <c r="Y274" i="8"/>
  <c r="Y344" i="8"/>
  <c r="Y284" i="8"/>
  <c r="Y201" i="8"/>
  <c r="Y169" i="8"/>
  <c r="Y158" i="8"/>
  <c r="Y422" i="8"/>
  <c r="Y351" i="8"/>
  <c r="Y192" i="8"/>
  <c r="Y137" i="8"/>
  <c r="Y241" i="8"/>
  <c r="Y234" i="8"/>
  <c r="Y233" i="8"/>
  <c r="Y266" i="8"/>
  <c r="Y263" i="8"/>
  <c r="Y207" i="8"/>
  <c r="Y270" i="8"/>
  <c r="Y174" i="8"/>
  <c r="Y168" i="8"/>
  <c r="Y184" i="8"/>
  <c r="Y206" i="8"/>
  <c r="Y119" i="8"/>
  <c r="Y101" i="8"/>
  <c r="Y85" i="8"/>
  <c r="Y146" i="8"/>
  <c r="Y120" i="8"/>
  <c r="Y175" i="8"/>
  <c r="Y74" i="8"/>
  <c r="Y199" i="8"/>
  <c r="Y53" i="8"/>
  <c r="Y191" i="8"/>
  <c r="Y150" i="8"/>
  <c r="Y90" i="8"/>
  <c r="Y43" i="8"/>
  <c r="Y84" i="8"/>
  <c r="Y992" i="8"/>
  <c r="Y969" i="8"/>
  <c r="Y968" i="8"/>
  <c r="Y944" i="8"/>
  <c r="Y946" i="8"/>
  <c r="Y912" i="8"/>
  <c r="Y919" i="8"/>
  <c r="Y894" i="8"/>
  <c r="Y909" i="8"/>
  <c r="Y895" i="8"/>
  <c r="Y864" i="8"/>
  <c r="Y817" i="8"/>
  <c r="Y832" i="8"/>
  <c r="Y854" i="8"/>
  <c r="Y862" i="8"/>
  <c r="Y782" i="8"/>
  <c r="Y801" i="8"/>
  <c r="Y797" i="8"/>
  <c r="Y751" i="8"/>
  <c r="Y757" i="8"/>
  <c r="Y749" i="8"/>
  <c r="Y700" i="8"/>
  <c r="Y648" i="8"/>
  <c r="Y756" i="8"/>
  <c r="Y663" i="8"/>
  <c r="Y682" i="8"/>
  <c r="Y702" i="8"/>
  <c r="Y626" i="8"/>
  <c r="Y572" i="8"/>
  <c r="Y625" i="8"/>
  <c r="Y579" i="8"/>
  <c r="Y613" i="8"/>
  <c r="Y617" i="8"/>
  <c r="Y585" i="8"/>
  <c r="Y559" i="8"/>
  <c r="Y501" i="8"/>
  <c r="Y453" i="8"/>
  <c r="Y535" i="8"/>
  <c r="Y471" i="8"/>
  <c r="Y507" i="8"/>
  <c r="Y526" i="8"/>
  <c r="Y499" i="8"/>
  <c r="Y434" i="8"/>
  <c r="Y377" i="8"/>
  <c r="Y458" i="8"/>
  <c r="Y446" i="8"/>
  <c r="Y403" i="8"/>
  <c r="Y447" i="8"/>
  <c r="Y426" i="8"/>
  <c r="Y321" i="8"/>
  <c r="Y269" i="8"/>
  <c r="Y394" i="8"/>
  <c r="Y334" i="8"/>
  <c r="Y338" i="8"/>
  <c r="Y336" i="8"/>
  <c r="Y246" i="8"/>
  <c r="Y164" i="8"/>
  <c r="Y148" i="8"/>
  <c r="Y237" i="8"/>
  <c r="Y135" i="8"/>
  <c r="Y250" i="8"/>
  <c r="Y259" i="8"/>
  <c r="Y296" i="8"/>
  <c r="Y187" i="8"/>
  <c r="Y149" i="8"/>
  <c r="Y214" i="8"/>
  <c r="Y128" i="8"/>
  <c r="Y103" i="8"/>
  <c r="Y71" i="8"/>
  <c r="Y238" i="8"/>
  <c r="Y76" i="8"/>
  <c r="Y125" i="8"/>
  <c r="Y200" i="8"/>
  <c r="Y112" i="8"/>
  <c r="Y36" i="8"/>
  <c r="Y1006" i="8"/>
  <c r="Y1003" i="8"/>
  <c r="Y975" i="8"/>
  <c r="Y979" i="8"/>
  <c r="Y939" i="8"/>
  <c r="Y930" i="8"/>
  <c r="Y915" i="8"/>
  <c r="Y918" i="8"/>
  <c r="Y897" i="8"/>
  <c r="Y877" i="8"/>
  <c r="Y858" i="8"/>
  <c r="Y840" i="8"/>
  <c r="Y868" i="8"/>
  <c r="Y807" i="8"/>
  <c r="Y812" i="8"/>
  <c r="Y839" i="8"/>
  <c r="Y770" i="8"/>
  <c r="Y772" i="8"/>
  <c r="Y779" i="8"/>
  <c r="Y735" i="8"/>
  <c r="Y745" i="8"/>
  <c r="Y733" i="8"/>
  <c r="Y684" i="8"/>
  <c r="Y636" i="8"/>
  <c r="Y726" i="8"/>
  <c r="Y736" i="8"/>
  <c r="Y651" i="8"/>
  <c r="Y691" i="8"/>
  <c r="Y608" i="8"/>
  <c r="Y556" i="8"/>
  <c r="Y629" i="8"/>
  <c r="Y562" i="8"/>
  <c r="Y582" i="8"/>
  <c r="Y671" i="8"/>
  <c r="Y654" i="8"/>
  <c r="Y545" i="8"/>
  <c r="Y489" i="8"/>
  <c r="Y437" i="8"/>
  <c r="Y519" i="8"/>
  <c r="Y570" i="8"/>
  <c r="Y492" i="8"/>
  <c r="Y510" i="8"/>
  <c r="Y482" i="8"/>
  <c r="Y413" i="8"/>
  <c r="Y361" i="8"/>
  <c r="Y423" i="8"/>
  <c r="Y398" i="8"/>
  <c r="Y371" i="8"/>
  <c r="Y496" i="8"/>
  <c r="Y395" i="8"/>
  <c r="Y313" i="8"/>
  <c r="Y257" i="8"/>
  <c r="Y243" i="8"/>
  <c r="Y308" i="8"/>
  <c r="Y290" i="8"/>
  <c r="Y331" i="8"/>
  <c r="Y197" i="8"/>
  <c r="Y160" i="8"/>
  <c r="Y392" i="8"/>
  <c r="Y198" i="8"/>
  <c r="Y131" i="8"/>
  <c r="Y359" i="8"/>
  <c r="Y258" i="8"/>
  <c r="Y247" i="8"/>
  <c r="Y406" i="8"/>
  <c r="Y221" i="8"/>
  <c r="Y180" i="8"/>
  <c r="Y130" i="8"/>
  <c r="Y97" i="8"/>
  <c r="Y272" i="8"/>
  <c r="Y167" i="8"/>
  <c r="Y58" i="8"/>
  <c r="Y78" i="8"/>
  <c r="Y54" i="8"/>
  <c r="Y98" i="8"/>
  <c r="Y26" i="8"/>
  <c r="Y982" i="8"/>
  <c r="Y995" i="8"/>
  <c r="Y964" i="8"/>
  <c r="Y977" i="8"/>
  <c r="Y956" i="8"/>
  <c r="Y933" i="8"/>
  <c r="Y907" i="8"/>
  <c r="Y905" i="8"/>
  <c r="Y889" i="8"/>
  <c r="Y904" i="8"/>
  <c r="Y883" i="8"/>
  <c r="Y898" i="8"/>
  <c r="Y860" i="8"/>
  <c r="Y803" i="8"/>
  <c r="Y804" i="8"/>
  <c r="Y818" i="8"/>
  <c r="Y851" i="8"/>
  <c r="Y768" i="8"/>
  <c r="Y805" i="8"/>
  <c r="Y727" i="8"/>
  <c r="Y729" i="8"/>
  <c r="Y732" i="8"/>
  <c r="Y680" i="8"/>
  <c r="Y632" i="8"/>
  <c r="Y724" i="8"/>
  <c r="Y715" i="8"/>
  <c r="Y650" i="8"/>
  <c r="Y690" i="8"/>
  <c r="Y604" i="8"/>
  <c r="Y548" i="8"/>
  <c r="Y573" i="8"/>
  <c r="Y547" i="8"/>
  <c r="Y567" i="8"/>
  <c r="Y647" i="8"/>
  <c r="Y623" i="8"/>
  <c r="Y533" i="8"/>
  <c r="Y485" i="8"/>
  <c r="Y433" i="8"/>
  <c r="Y518" i="8"/>
  <c r="Y549" i="8"/>
  <c r="Y476" i="8"/>
  <c r="Y597" i="8"/>
  <c r="Y468" i="8"/>
  <c r="Y409" i="8"/>
  <c r="Y353" i="8"/>
  <c r="Y400" i="8"/>
  <c r="Y974" i="8"/>
  <c r="Y987" i="8"/>
  <c r="Y967" i="8"/>
  <c r="Y988" i="8"/>
  <c r="Y950" i="8"/>
  <c r="Y925" i="8"/>
  <c r="Y954" i="8"/>
  <c r="Y891" i="8"/>
  <c r="Y921" i="8"/>
  <c r="Y896" i="8"/>
  <c r="Y879" i="8"/>
  <c r="Y871" i="8"/>
  <c r="Y844" i="8"/>
  <c r="Y873" i="8"/>
  <c r="Y800" i="8"/>
  <c r="Y810" i="8"/>
  <c r="Y835" i="8"/>
  <c r="Y760" i="8"/>
  <c r="Y769" i="8"/>
  <c r="Y723" i="8"/>
  <c r="Y728" i="8"/>
  <c r="Y718" i="8"/>
  <c r="Y672" i="8"/>
  <c r="Y620" i="8"/>
  <c r="Y752" i="8"/>
  <c r="Y693" i="8"/>
  <c r="Y697" i="8"/>
  <c r="Y674" i="8"/>
  <c r="Y592" i="8"/>
  <c r="Y754" i="8"/>
  <c r="Y557" i="8"/>
  <c r="Y645" i="8"/>
  <c r="Y551" i="8"/>
  <c r="Y670" i="8"/>
  <c r="Y615" i="8"/>
  <c r="Y529" i="8"/>
  <c r="Y481" i="8"/>
  <c r="Y425" i="8"/>
  <c r="Y502" i="8"/>
  <c r="Y540" i="8"/>
  <c r="Y475" i="8"/>
  <c r="Y532" i="8"/>
  <c r="Y466" i="8"/>
  <c r="Y397" i="8"/>
  <c r="Y349" i="8"/>
  <c r="Y399" i="8"/>
  <c r="Y993" i="8"/>
  <c r="Y983" i="8"/>
  <c r="Y1004" i="8"/>
  <c r="Y949" i="8"/>
  <c r="Y942" i="8"/>
  <c r="Y962" i="8"/>
  <c r="Y908" i="8"/>
  <c r="Y953" i="8"/>
  <c r="Y900" i="8"/>
  <c r="Y888" i="8"/>
  <c r="Y869" i="8"/>
  <c r="Y849" i="8"/>
  <c r="Y836" i="8"/>
  <c r="Y843" i="8"/>
  <c r="Y796" i="8"/>
  <c r="Y802" i="8"/>
  <c r="Y815" i="8"/>
  <c r="Y821" i="8"/>
  <c r="Y767" i="8"/>
  <c r="Y719" i="8"/>
  <c r="Y714" i="8"/>
  <c r="Y716" i="8"/>
  <c r="Y668" i="8"/>
  <c r="Y616" i="8"/>
  <c r="Y738" i="8"/>
  <c r="Y661" i="8"/>
  <c r="Y649" i="8"/>
  <c r="Y659" i="8"/>
  <c r="Y588" i="8"/>
  <c r="Y753" i="8"/>
  <c r="Y633" i="8"/>
  <c r="Y593" i="8"/>
  <c r="Y550" i="8"/>
  <c r="Y655" i="8"/>
  <c r="Y607" i="8"/>
  <c r="Y521" i="8"/>
  <c r="Y469" i="8"/>
  <c r="Y602" i="8"/>
  <c r="Y488" i="8"/>
  <c r="Y539" i="8"/>
  <c r="Y554" i="8"/>
  <c r="Y516" i="8"/>
  <c r="Y452" i="8"/>
  <c r="Y393" i="8"/>
  <c r="Y345" i="8"/>
  <c r="Y383" i="8"/>
  <c r="Y432" i="8"/>
  <c r="Y418" i="8"/>
  <c r="Y480" i="8"/>
  <c r="Y363" i="8"/>
  <c r="Y289" i="8"/>
  <c r="Y448" i="8"/>
  <c r="Y318" i="8"/>
  <c r="Y275" i="8"/>
  <c r="Y327" i="8"/>
  <c r="Y283" i="8"/>
  <c r="Y177" i="8"/>
  <c r="Y156" i="8"/>
  <c r="Y282" i="8"/>
  <c r="Y147" i="8"/>
  <c r="Y319" i="8"/>
  <c r="Y391" i="8"/>
  <c r="Y248" i="8"/>
  <c r="Y211" i="8"/>
  <c r="Y254" i="8"/>
  <c r="Y142" i="8"/>
  <c r="Y226" i="8"/>
  <c r="Y113" i="8"/>
  <c r="Y87" i="8"/>
  <c r="Y61" i="8"/>
  <c r="Y140" i="8"/>
  <c r="Y27" i="8"/>
  <c r="Y40" i="8"/>
  <c r="Y151" i="8"/>
  <c r="Y66" i="8"/>
  <c r="Y67" i="8"/>
  <c r="Y1002" i="8"/>
  <c r="Y966" i="8"/>
  <c r="Y970" i="8"/>
  <c r="Y952" i="8"/>
  <c r="Y927" i="8"/>
  <c r="Y937" i="8"/>
  <c r="Y926" i="8"/>
  <c r="Y906" i="8"/>
  <c r="Y913" i="8"/>
  <c r="Y855" i="8"/>
  <c r="Y853" i="8"/>
  <c r="Y825" i="8"/>
  <c r="Y846" i="8"/>
  <c r="Y859" i="8"/>
  <c r="Y823" i="8"/>
  <c r="Y794" i="8"/>
  <c r="Y783" i="8"/>
  <c r="Y813" i="8"/>
  <c r="Y755" i="8"/>
  <c r="Y775" i="8"/>
  <c r="Y780" i="8"/>
  <c r="Y704" i="8"/>
  <c r="Y652" i="8"/>
  <c r="Y758" i="8"/>
  <c r="Y679" i="8"/>
  <c r="Y699" i="8"/>
  <c r="Y703" i="8"/>
  <c r="Y627" i="8"/>
  <c r="Y576" i="8"/>
  <c r="Y657" i="8"/>
  <c r="Y621" i="8"/>
  <c r="Y635" i="8"/>
  <c r="Y622" i="8"/>
  <c r="Y601" i="8"/>
  <c r="Y575" i="8"/>
  <c r="Y513" i="8"/>
  <c r="Y457" i="8"/>
  <c r="Y536" i="8"/>
  <c r="Y472" i="8"/>
  <c r="Y522" i="8"/>
  <c r="Y542" i="8"/>
  <c r="Y500" i="8"/>
  <c r="Y435" i="8"/>
  <c r="Y381" i="8"/>
  <c r="Y581" i="8"/>
  <c r="Y367" i="8"/>
  <c r="Y404" i="8"/>
  <c r="Y464" i="8"/>
  <c r="Y444" i="8"/>
  <c r="Y329" i="8"/>
  <c r="Y281" i="8"/>
  <c r="Y410" i="8"/>
  <c r="Y356" i="8"/>
  <c r="Y343" i="8"/>
  <c r="Y408" i="8"/>
  <c r="Y267" i="8"/>
  <c r="Y165" i="8"/>
  <c r="Y152" i="8"/>
  <c r="Y264" i="8"/>
  <c r="Y139" i="8"/>
  <c r="Y294" i="8"/>
  <c r="Y231" i="8"/>
  <c r="Y230" i="8"/>
  <c r="Y188" i="8"/>
  <c r="Y183" i="8"/>
  <c r="Y217" i="8"/>
  <c r="Y136" i="8"/>
  <c r="Y105" i="8"/>
  <c r="Y75" i="8"/>
  <c r="Y124" i="8"/>
  <c r="Y118" i="8"/>
  <c r="Y126" i="8"/>
  <c r="Y49" i="8"/>
  <c r="Y114" i="8"/>
  <c r="Y46" i="8"/>
  <c r="Y947" i="8"/>
  <c r="Y902" i="8"/>
  <c r="Y887" i="8"/>
  <c r="Y778" i="8"/>
  <c r="Y746" i="8"/>
  <c r="Y740" i="8"/>
  <c r="Y610" i="8"/>
  <c r="Y599" i="8"/>
  <c r="Y497" i="8"/>
  <c r="Y506" i="8"/>
  <c r="Y365" i="8"/>
  <c r="Y388" i="8"/>
  <c r="Y396" i="8"/>
  <c r="Y265" i="8"/>
  <c r="Y323" i="8"/>
  <c r="Y332" i="8"/>
  <c r="Y163" i="8"/>
  <c r="Y216" i="8"/>
  <c r="Y320" i="8"/>
  <c r="Y262" i="8"/>
  <c r="Y229" i="8"/>
  <c r="Y213" i="8"/>
  <c r="Y44" i="8"/>
  <c r="Y72" i="8"/>
  <c r="Y77" i="8"/>
  <c r="Y34" i="8"/>
  <c r="Y25" i="8"/>
  <c r="Y985" i="8"/>
  <c r="Y935" i="8"/>
  <c r="Y884" i="8"/>
  <c r="Y828" i="8"/>
  <c r="Y792" i="8"/>
  <c r="Y710" i="8"/>
  <c r="Y694" i="8"/>
  <c r="Y580" i="8"/>
  <c r="Y687" i="8"/>
  <c r="Y465" i="8"/>
  <c r="Y543" i="8"/>
  <c r="Y603" i="8"/>
  <c r="Y460" i="8"/>
  <c r="Y379" i="8"/>
  <c r="Y253" i="8"/>
  <c r="Y307" i="8"/>
  <c r="Y300" i="8"/>
  <c r="Y159" i="8"/>
  <c r="Y179" i="8"/>
  <c r="Y311" i="8"/>
  <c r="Y228" i="8"/>
  <c r="Y172" i="8"/>
  <c r="Y123" i="8"/>
  <c r="Y134" i="8"/>
  <c r="Y57" i="8"/>
  <c r="Y51" i="8"/>
  <c r="Y100" i="8"/>
  <c r="Y10" i="8"/>
  <c r="Y21" i="8"/>
  <c r="Y32" i="8"/>
  <c r="Y984" i="8"/>
  <c r="Y938" i="8"/>
  <c r="Y885" i="8"/>
  <c r="Y811" i="8"/>
  <c r="Y789" i="8"/>
  <c r="Y748" i="8"/>
  <c r="Y662" i="8"/>
  <c r="Y560" i="8"/>
  <c r="Y686" i="8"/>
  <c r="Y449" i="8"/>
  <c r="Y512" i="8"/>
  <c r="Y440" i="8"/>
  <c r="Y424" i="8"/>
  <c r="Y364" i="8"/>
  <c r="Y249" i="8"/>
  <c r="Y276" i="8"/>
  <c r="Y299" i="8"/>
  <c r="Y157" i="8"/>
  <c r="Y166" i="8"/>
  <c r="Y342" i="8"/>
  <c r="Y212" i="8"/>
  <c r="Y170" i="8"/>
  <c r="Y115" i="8"/>
  <c r="Y68" i="8"/>
  <c r="Y52" i="8"/>
  <c r="Y42" i="8"/>
  <c r="Y92" i="8"/>
  <c r="Y16" i="8"/>
  <c r="Y978" i="8"/>
  <c r="Y945" i="8"/>
  <c r="Y863" i="8"/>
  <c r="Y874" i="8"/>
  <c r="Y787" i="8"/>
  <c r="Y712" i="8"/>
  <c r="Y720" i="8"/>
  <c r="Y673" i="8"/>
  <c r="Y619" i="8"/>
  <c r="Y587" i="8"/>
  <c r="Y515" i="8"/>
  <c r="Y368" i="8"/>
  <c r="Y402" i="8"/>
  <c r="Y333" i="8"/>
  <c r="Y431" i="8"/>
  <c r="Y352" i="8"/>
  <c r="Y268" i="8"/>
  <c r="Y155" i="8"/>
  <c r="Y141" i="8"/>
  <c r="Y354" i="8"/>
  <c r="Y196" i="8"/>
  <c r="Y227" i="8"/>
  <c r="Y111" i="8"/>
  <c r="Y138" i="8"/>
  <c r="Y24" i="8"/>
  <c r="Y116" i="8"/>
  <c r="Y60" i="8"/>
  <c r="Y961" i="8"/>
  <c r="Y931" i="8"/>
  <c r="Y866" i="8"/>
  <c r="Y814" i="8"/>
  <c r="Y776" i="8"/>
  <c r="Y696" i="8"/>
  <c r="Y667" i="8"/>
  <c r="Y653" i="8"/>
  <c r="Y669" i="8"/>
  <c r="Y520" i="8"/>
  <c r="Y498" i="8"/>
  <c r="Y428" i="8"/>
  <c r="Y430" i="8"/>
  <c r="Y317" i="8"/>
  <c r="Y378" i="8"/>
  <c r="Y306" i="8"/>
  <c r="Y205" i="8"/>
  <c r="Y407" i="8"/>
  <c r="Y133" i="8"/>
  <c r="Y245" i="8"/>
  <c r="Y255" i="8"/>
  <c r="Y209" i="8"/>
  <c r="Y99" i="8"/>
  <c r="Y202" i="8"/>
  <c r="Y102" i="8"/>
  <c r="Y106" i="8"/>
  <c r="Y994" i="8"/>
  <c r="Y957" i="8"/>
  <c r="Y861" i="8"/>
  <c r="Y827" i="8"/>
  <c r="Y759" i="8"/>
  <c r="Y664" i="8"/>
  <c r="Y711" i="8"/>
  <c r="Y630" i="8"/>
  <c r="Y590" i="8"/>
  <c r="Y486" i="8"/>
  <c r="Y451" i="8"/>
  <c r="Y382" i="8"/>
  <c r="Y495" i="8"/>
  <c r="Y301" i="8"/>
  <c r="Y390" i="8"/>
  <c r="Y339" i="8"/>
  <c r="Y193" i="8"/>
  <c r="Y350" i="8"/>
  <c r="Y288" i="8"/>
  <c r="Y376" i="8"/>
  <c r="Y260" i="8"/>
  <c r="Y144" i="8"/>
  <c r="Y95" i="8"/>
  <c r="Y186" i="8"/>
  <c r="Y70" i="8"/>
  <c r="Y81" i="8"/>
  <c r="Y8" i="8"/>
  <c r="Y18" i="8"/>
  <c r="Y39" i="8"/>
  <c r="Y9" i="8"/>
  <c r="Y12" i="8"/>
  <c r="Y958" i="8"/>
  <c r="Y932" i="8"/>
  <c r="Y841" i="8"/>
  <c r="Y798" i="8"/>
  <c r="Y809" i="8"/>
  <c r="Y766" i="8"/>
  <c r="Y658" i="8"/>
  <c r="Y577" i="8"/>
  <c r="Y517" i="8"/>
  <c r="Y523" i="8"/>
  <c r="Y385" i="8"/>
  <c r="Y420" i="8"/>
  <c r="Y462" i="8"/>
  <c r="Y285" i="8"/>
  <c r="Y302" i="8"/>
  <c r="Y326" i="8"/>
  <c r="Y173" i="8"/>
  <c r="Y295" i="8"/>
  <c r="Y312" i="8"/>
  <c r="Y244" i="8"/>
  <c r="Y190" i="8"/>
  <c r="Y310" i="8"/>
  <c r="Y79" i="8"/>
  <c r="Y122" i="8"/>
  <c r="Y30" i="8"/>
  <c r="Y56" i="8"/>
  <c r="Y981" i="8"/>
  <c r="Y558" i="8"/>
  <c r="Y189" i="8"/>
  <c r="Y47" i="8"/>
  <c r="Y911" i="8"/>
  <c r="Y571" i="8"/>
  <c r="Y298" i="8"/>
  <c r="Y69" i="8"/>
  <c r="Y856" i="8"/>
  <c r="Y417" i="8"/>
  <c r="Y287" i="8"/>
  <c r="Y73" i="8"/>
  <c r="Y838" i="8"/>
  <c r="Y366" i="8"/>
  <c r="Y256" i="8"/>
  <c r="Y739" i="8"/>
  <c r="Y494" i="8"/>
  <c r="Y232" i="8"/>
  <c r="Y19" i="8"/>
  <c r="Y13" i="8"/>
  <c r="Y640" i="8"/>
  <c r="Y297" i="8"/>
  <c r="Y132" i="8"/>
  <c r="Y701" i="8"/>
  <c r="Y355" i="8"/>
  <c r="Y89" i="8"/>
  <c r="Y104" i="8"/>
  <c r="Y578" i="8"/>
  <c r="Y328" i="8"/>
  <c r="Y182" i="8"/>
  <c r="Y22" i="8"/>
  <c r="Y28" i="8"/>
  <c r="Y15" i="8"/>
  <c r="AM567" i="8"/>
  <c r="AN567" i="8" s="1"/>
  <c r="AM476" i="8"/>
  <c r="AN476" i="8" s="1"/>
  <c r="AM393" i="8"/>
  <c r="AN393" i="8" s="1"/>
  <c r="AM550" i="8"/>
  <c r="AN550" i="8" s="1"/>
  <c r="AM349" i="8"/>
  <c r="AN349" i="8" s="1"/>
  <c r="AM449" i="8"/>
  <c r="AN449" i="8" s="1"/>
  <c r="AM780" i="8"/>
  <c r="AN780" i="8" s="1"/>
  <c r="AM80" i="8"/>
  <c r="AN80" i="8" s="1"/>
  <c r="AM715" i="8"/>
  <c r="AN715" i="8" s="1"/>
  <c r="AM986" i="8"/>
  <c r="AN986" i="8" s="1"/>
  <c r="L30" i="7"/>
  <c r="Q38" i="3" s="1"/>
  <c r="Z39" i="4"/>
  <c r="AA5" i="8"/>
  <c r="L27" i="7"/>
  <c r="Q35" i="3" s="1"/>
  <c r="Z36" i="4"/>
  <c r="Z32" i="4"/>
  <c r="L23" i="7"/>
  <c r="Q31" i="3" s="1"/>
  <c r="L28" i="7"/>
  <c r="Q36" i="3" s="1"/>
  <c r="Z37" i="4"/>
  <c r="Z49" i="5"/>
  <c r="Z51" i="5"/>
  <c r="AM360" i="8"/>
  <c r="AN360" i="8" s="1"/>
  <c r="AM707" i="8"/>
  <c r="AN707" i="8" s="1"/>
  <c r="AM438" i="8"/>
  <c r="AN438" i="8" s="1"/>
  <c r="AM999" i="8"/>
  <c r="AN999" i="8" s="1"/>
  <c r="AM51" i="8"/>
  <c r="AN51" i="8" s="1"/>
  <c r="AM42" i="8"/>
  <c r="AN42" i="8" s="1"/>
  <c r="AM415" i="8"/>
  <c r="AN415" i="8" s="1"/>
  <c r="AM543" i="8"/>
  <c r="AN543" i="8" s="1"/>
  <c r="AM723" i="8"/>
  <c r="AN723" i="8" s="1"/>
  <c r="AM734" i="8"/>
  <c r="AN734" i="8" s="1"/>
  <c r="AM441" i="8"/>
  <c r="AN441" i="8" s="1"/>
  <c r="AM760" i="8"/>
  <c r="AN760" i="8" s="1"/>
  <c r="AM226" i="8"/>
  <c r="AN226" i="8" s="1"/>
  <c r="T38" i="4"/>
  <c r="X38" i="4" s="1"/>
  <c r="M29" i="7"/>
  <c r="R37" i="3" s="1"/>
  <c r="AD37" i="3" s="1"/>
  <c r="T21" i="4"/>
  <c r="X21" i="4" s="1"/>
  <c r="M12" i="7"/>
  <c r="R20" i="3" s="1"/>
  <c r="Z20" i="3" s="1"/>
  <c r="Z29" i="4"/>
  <c r="L20" i="7"/>
  <c r="Q28" i="3" s="1"/>
  <c r="AM877" i="8"/>
  <c r="AN877" i="8" s="1"/>
  <c r="AM163" i="8"/>
  <c r="AN163" i="8" s="1"/>
  <c r="AM835" i="8"/>
  <c r="AN835" i="8" s="1"/>
  <c r="AM916" i="8"/>
  <c r="AN916" i="8" s="1"/>
  <c r="AM108" i="8"/>
  <c r="AN108" i="8" s="1"/>
  <c r="AM402" i="8"/>
  <c r="AN402" i="8" s="1"/>
  <c r="AM523" i="8"/>
  <c r="AN523" i="8" s="1"/>
  <c r="AM545" i="8"/>
  <c r="AN545" i="8" s="1"/>
  <c r="AM808" i="8"/>
  <c r="AN808" i="8" s="1"/>
  <c r="AM842" i="8"/>
  <c r="AN842" i="8" s="1"/>
  <c r="AM994" i="8"/>
  <c r="AN994" i="8" s="1"/>
  <c r="AM126" i="8"/>
  <c r="AN126" i="8" s="1"/>
  <c r="AM788" i="8"/>
  <c r="AN788" i="8" s="1"/>
  <c r="AM302" i="8"/>
  <c r="AN302" i="8" s="1"/>
  <c r="AM486" i="8"/>
  <c r="AN486" i="8" s="1"/>
  <c r="AM613" i="8"/>
  <c r="AN613" i="8" s="1"/>
  <c r="AM847" i="8"/>
  <c r="AN847" i="8" s="1"/>
  <c r="AM984" i="8"/>
  <c r="AN984" i="8" s="1"/>
  <c r="AM161" i="8"/>
  <c r="AN161" i="8" s="1"/>
  <c r="AM238" i="8"/>
  <c r="AN238" i="8" s="1"/>
  <c r="AM354" i="8"/>
  <c r="AN354" i="8" s="1"/>
  <c r="AM491" i="8"/>
  <c r="AN491" i="8" s="1"/>
  <c r="AM960" i="8"/>
  <c r="AN960" i="8" s="1"/>
  <c r="AM110" i="8"/>
  <c r="AN110" i="8" s="1"/>
  <c r="AM219" i="8"/>
  <c r="AN219" i="8" s="1"/>
  <c r="AM263" i="8"/>
  <c r="AN263" i="8" s="1"/>
  <c r="AM329" i="8"/>
  <c r="AN329" i="8" s="1"/>
  <c r="AM292" i="8"/>
  <c r="AN292" i="8" s="1"/>
  <c r="AM461" i="8"/>
  <c r="AN461" i="8" s="1"/>
  <c r="AM467" i="8"/>
  <c r="AN467" i="8" s="1"/>
  <c r="AM566" i="8"/>
  <c r="AN566" i="8" s="1"/>
  <c r="AM645" i="8"/>
  <c r="AN645" i="8" s="1"/>
  <c r="AM701" i="8"/>
  <c r="AN701" i="8" s="1"/>
  <c r="AM721" i="8"/>
  <c r="AN721" i="8" s="1"/>
  <c r="AM836" i="8"/>
  <c r="AN836" i="8" s="1"/>
  <c r="AM164" i="8"/>
  <c r="AN164" i="8" s="1"/>
  <c r="AM499" i="8"/>
  <c r="AN499" i="8" s="1"/>
  <c r="AM661" i="8"/>
  <c r="AN661" i="8" s="1"/>
  <c r="AM633" i="8"/>
  <c r="AN633" i="8" s="1"/>
  <c r="AM702" i="8"/>
  <c r="AN702" i="8" s="1"/>
  <c r="AM929" i="8"/>
  <c r="AN929" i="8" s="1"/>
  <c r="AM968" i="8"/>
  <c r="AN968" i="8" s="1"/>
  <c r="AM8" i="8"/>
  <c r="AN8" i="8" s="1"/>
  <c r="AM16" i="8"/>
  <c r="AN16" i="8" s="1"/>
  <c r="AM116" i="8"/>
  <c r="AN116" i="8" s="1"/>
  <c r="AM60" i="8"/>
  <c r="AN60" i="8" s="1"/>
  <c r="AM24" i="8"/>
  <c r="AN24" i="8" s="1"/>
  <c r="AM259" i="8"/>
  <c r="AN259" i="8" s="1"/>
  <c r="T41" i="4"/>
  <c r="X41" i="4" s="1"/>
  <c r="M32" i="7"/>
  <c r="R40" i="3" s="1"/>
  <c r="AD40" i="3" s="1"/>
  <c r="AM518" i="8"/>
  <c r="AN518" i="8" s="1"/>
  <c r="AM141" i="8"/>
  <c r="AN141" i="8" s="1"/>
  <c r="AM177" i="8"/>
  <c r="AN177" i="8" s="1"/>
  <c r="AM485" i="8"/>
  <c r="AN485" i="8" s="1"/>
  <c r="AM147" i="8"/>
  <c r="AN147" i="8" s="1"/>
  <c r="AM266" i="8"/>
  <c r="AN266" i="8" s="1"/>
  <c r="AM466" i="8"/>
  <c r="AN466" i="8" s="1"/>
  <c r="AM636" i="8"/>
  <c r="AN636" i="8" s="1"/>
  <c r="AM720" i="8"/>
  <c r="AN720" i="8" s="1"/>
  <c r="AM857" i="8"/>
  <c r="AN857" i="8" s="1"/>
  <c r="AM477" i="8"/>
  <c r="AN477" i="8" s="1"/>
  <c r="AM648" i="8"/>
  <c r="AN648" i="8" s="1"/>
  <c r="AM308" i="8"/>
  <c r="AN308" i="8" s="1"/>
  <c r="AM747" i="8"/>
  <c r="AN747" i="8" s="1"/>
  <c r="AM270" i="8"/>
  <c r="AN270" i="8" s="1"/>
  <c r="AM529" i="8"/>
  <c r="AN529" i="8" s="1"/>
  <c r="AM257" i="8"/>
  <c r="AN257" i="8" s="1"/>
  <c r="AM367" i="8"/>
  <c r="AN367" i="8" s="1"/>
  <c r="AM324" i="8"/>
  <c r="AN324" i="8" s="1"/>
  <c r="AM344" i="8"/>
  <c r="AN344" i="8" s="1"/>
  <c r="AM514" i="8"/>
  <c r="AN514" i="8" s="1"/>
  <c r="AM546" i="8"/>
  <c r="AN546" i="8" s="1"/>
  <c r="AM712" i="8"/>
  <c r="AN712" i="8" s="1"/>
  <c r="AM890" i="8"/>
  <c r="AN890" i="8" s="1"/>
  <c r="AM945" i="8"/>
  <c r="AN945" i="8" s="1"/>
  <c r="AM193" i="8"/>
  <c r="AN193" i="8" s="1"/>
  <c r="AM387" i="8"/>
  <c r="AN387" i="8" s="1"/>
  <c r="AM368" i="8"/>
  <c r="AN368" i="8" s="1"/>
  <c r="AM593" i="8"/>
  <c r="AN593" i="8" s="1"/>
  <c r="AM697" i="8"/>
  <c r="AN697" i="8" s="1"/>
  <c r="AM749" i="8"/>
  <c r="AN749" i="8" s="1"/>
  <c r="AM730" i="8"/>
  <c r="AN730" i="8" s="1"/>
  <c r="AM887" i="8"/>
  <c r="AN887" i="8" s="1"/>
  <c r="AM949" i="8"/>
  <c r="AN949" i="8" s="1"/>
  <c r="AM1002" i="8"/>
  <c r="AN1002" i="8" s="1"/>
  <c r="X33" i="8"/>
  <c r="X1006" i="8"/>
  <c r="X1000" i="8"/>
  <c r="X983" i="8"/>
  <c r="X991" i="8"/>
  <c r="X957" i="8"/>
  <c r="X949" i="8"/>
  <c r="X954" i="8"/>
  <c r="X927" i="8"/>
  <c r="X925" i="8"/>
  <c r="X912" i="8"/>
  <c r="X938" i="8"/>
  <c r="X896" i="8"/>
  <c r="X914" i="8"/>
  <c r="X889" i="8"/>
  <c r="X874" i="8"/>
  <c r="X860" i="8"/>
  <c r="X866" i="8"/>
  <c r="X869" i="8"/>
  <c r="X846" i="8"/>
  <c r="X865" i="8"/>
  <c r="X835" i="8"/>
  <c r="X811" i="8"/>
  <c r="X843" i="8"/>
  <c r="X808" i="8"/>
  <c r="X839" i="8"/>
  <c r="X790" i="8"/>
  <c r="X784" i="8"/>
  <c r="X801" i="8"/>
  <c r="X809" i="8"/>
  <c r="X750" i="8"/>
  <c r="X779" i="8"/>
  <c r="X735" i="8"/>
  <c r="X765" i="8"/>
  <c r="X728" i="8"/>
  <c r="X761" i="8"/>
  <c r="X720" i="8"/>
  <c r="X688" i="8"/>
  <c r="X656" i="8"/>
  <c r="X624" i="8"/>
  <c r="X695" i="8"/>
  <c r="X677" i="8"/>
  <c r="X667" i="8"/>
  <c r="X709" i="8"/>
  <c r="X653" i="8"/>
  <c r="X690" i="8"/>
  <c r="X626" i="8"/>
  <c r="X588" i="8"/>
  <c r="X556" i="8"/>
  <c r="X606" i="8"/>
  <c r="X605" i="8"/>
  <c r="X594" i="8"/>
  <c r="X609" i="8"/>
  <c r="X687" i="8"/>
  <c r="X647" i="8"/>
  <c r="X555" i="8"/>
  <c r="X520" i="8"/>
  <c r="X488" i="8"/>
  <c r="X456" i="8"/>
  <c r="X424" i="8"/>
  <c r="X569" i="8"/>
  <c r="X535" i="8"/>
  <c r="X497" i="8"/>
  <c r="X538" i="8"/>
  <c r="X491" i="8"/>
  <c r="X542" i="8"/>
  <c r="X597" i="8"/>
  <c r="X515" i="8"/>
  <c r="X477" i="8"/>
  <c r="X434" i="8"/>
  <c r="X397" i="8"/>
  <c r="X365" i="8"/>
  <c r="X478" i="8"/>
  <c r="X378" i="8"/>
  <c r="X400" i="8"/>
  <c r="X446" i="8"/>
  <c r="X420" i="8"/>
  <c r="X505" i="8"/>
  <c r="X449" i="8"/>
  <c r="X342" i="8"/>
  <c r="X395" i="8"/>
  <c r="X329" i="8"/>
  <c r="X297" i="8"/>
  <c r="X265" i="8"/>
  <c r="X354" i="8"/>
  <c r="X375" i="8"/>
  <c r="X324" i="8"/>
  <c r="X418" i="8"/>
  <c r="X402" i="8"/>
  <c r="X326" i="8"/>
  <c r="X236" i="8"/>
  <c r="X370" i="8"/>
  <c r="X299" i="8"/>
  <c r="X208" i="8"/>
  <c r="X295" i="8"/>
  <c r="X274" i="8"/>
  <c r="X267" i="8"/>
  <c r="X223" i="8"/>
  <c r="X251" i="8"/>
  <c r="X183" i="8"/>
  <c r="X199" i="8"/>
  <c r="X181" i="8"/>
  <c r="X193" i="8"/>
  <c r="X156" i="8"/>
  <c r="X176" i="8"/>
  <c r="X210" i="8"/>
  <c r="X161" i="8"/>
  <c r="X215" i="8"/>
  <c r="X113" i="8"/>
  <c r="X97" i="8"/>
  <c r="X75" i="8"/>
  <c r="X153" i="8"/>
  <c r="X124" i="8"/>
  <c r="X166" i="8"/>
  <c r="X92" i="8"/>
  <c r="X74" i="8"/>
  <c r="X35" i="8"/>
  <c r="X78" i="8"/>
  <c r="X73" i="8"/>
  <c r="X45" i="8"/>
  <c r="X108" i="8"/>
  <c r="X56" i="8"/>
  <c r="X998" i="8"/>
  <c r="X992" i="8"/>
  <c r="X978" i="8"/>
  <c r="X985" i="8"/>
  <c r="X994" i="8"/>
  <c r="X996" i="8"/>
  <c r="X948" i="8"/>
  <c r="X974" i="8"/>
  <c r="X917" i="8"/>
  <c r="X953" i="8"/>
  <c r="X924" i="8"/>
  <c r="X888" i="8"/>
  <c r="X910" i="8"/>
  <c r="X881" i="8"/>
  <c r="X950" i="8"/>
  <c r="X852" i="8"/>
  <c r="X858" i="8"/>
  <c r="X861" i="8"/>
  <c r="X838" i="8"/>
  <c r="X857" i="8"/>
  <c r="X831" i="8"/>
  <c r="X807" i="8"/>
  <c r="X829" i="8"/>
  <c r="X804" i="8"/>
  <c r="X834" i="8"/>
  <c r="X786" i="8"/>
  <c r="X769" i="8"/>
  <c r="X789" i="8"/>
  <c r="X793" i="8"/>
  <c r="X746" i="8"/>
  <c r="X827" i="8"/>
  <c r="X725" i="8"/>
  <c r="X760" i="8"/>
  <c r="X723" i="8"/>
  <c r="X753" i="8"/>
  <c r="X716" i="8"/>
  <c r="X684" i="8"/>
  <c r="X652" i="8"/>
  <c r="X620" i="8"/>
  <c r="X694" i="8"/>
  <c r="X661" i="8"/>
  <c r="X666" i="8"/>
  <c r="X703" i="8"/>
  <c r="X637" i="8"/>
  <c r="X675" i="8"/>
  <c r="X611" i="8"/>
  <c r="X584" i="8"/>
  <c r="X552" i="8"/>
  <c r="X591" i="8"/>
  <c r="X589" i="8"/>
  <c r="X579" i="8"/>
  <c r="X593" i="8"/>
  <c r="X639" i="8"/>
  <c r="X618" i="8"/>
  <c r="X554" i="8"/>
  <c r="X516" i="8"/>
  <c r="X484" i="8"/>
  <c r="X452" i="8"/>
  <c r="X670" i="8"/>
  <c r="X553" i="8"/>
  <c r="X534" i="8"/>
  <c r="X487" i="8"/>
  <c r="X533" i="8"/>
  <c r="X490" i="8"/>
  <c r="X537" i="8"/>
  <c r="X582" i="8"/>
  <c r="X514" i="8"/>
  <c r="X467" i="8"/>
  <c r="X429" i="8"/>
  <c r="X393" i="8"/>
  <c r="X361" i="8"/>
  <c r="X457" i="8"/>
  <c r="X362" i="8"/>
  <c r="X399" i="8"/>
  <c r="X414" i="8"/>
  <c r="X419" i="8"/>
  <c r="X442" i="8"/>
  <c r="X439" i="8"/>
  <c r="X494" i="8"/>
  <c r="X380" i="8"/>
  <c r="X325" i="8"/>
  <c r="X293" i="8"/>
  <c r="X261" i="8"/>
  <c r="X351" i="8"/>
  <c r="X355" i="8"/>
  <c r="X323" i="8"/>
  <c r="X360" i="8"/>
  <c r="X339" i="8"/>
  <c r="X310" i="8"/>
  <c r="X232" i="8"/>
  <c r="X344" i="8"/>
  <c r="X284" i="8"/>
  <c r="X194" i="8"/>
  <c r="X268" i="8"/>
  <c r="X271" i="8"/>
  <c r="X263" i="8"/>
  <c r="X222" i="8"/>
  <c r="X248" i="8"/>
  <c r="X178" i="8"/>
  <c r="X196" i="8"/>
  <c r="X162" i="8"/>
  <c r="X192" i="8"/>
  <c r="X149" i="8"/>
  <c r="X169" i="8"/>
  <c r="X234" i="8"/>
  <c r="X155" i="8"/>
  <c r="X171" i="8"/>
  <c r="X111" i="8"/>
  <c r="X95" i="8"/>
  <c r="X71" i="8"/>
  <c r="X146" i="8"/>
  <c r="X120" i="8"/>
  <c r="X142" i="8"/>
  <c r="X84" i="8"/>
  <c r="X68" i="8"/>
  <c r="X27" i="8"/>
  <c r="X70" i="8"/>
  <c r="X65" i="8"/>
  <c r="X42" i="8"/>
  <c r="X106" i="8"/>
  <c r="X46" i="8"/>
  <c r="X990" i="8"/>
  <c r="X977" i="8"/>
  <c r="X972" i="8"/>
  <c r="X984" i="8"/>
  <c r="X980" i="8"/>
  <c r="X958" i="8"/>
  <c r="X940" i="8"/>
  <c r="X926" i="8"/>
  <c r="X909" i="8"/>
  <c r="X955" i="8"/>
  <c r="X916" i="8"/>
  <c r="X941" i="8"/>
  <c r="X906" i="8"/>
  <c r="X915" i="8"/>
  <c r="X901" i="8"/>
  <c r="X844" i="8"/>
  <c r="X850" i="8"/>
  <c r="X853" i="8"/>
  <c r="X830" i="8"/>
  <c r="X849" i="8"/>
  <c r="X819" i="8"/>
  <c r="X803" i="8"/>
  <c r="X828" i="8"/>
  <c r="X800" i="8"/>
  <c r="X818" i="8"/>
  <c r="X782" i="8"/>
  <c r="X767" i="8"/>
  <c r="X788" i="8"/>
  <c r="X781" i="8"/>
  <c r="X742" i="8"/>
  <c r="X813" i="8"/>
  <c r="X724" i="8"/>
  <c r="X757" i="8"/>
  <c r="X796" i="8"/>
  <c r="X752" i="8"/>
  <c r="X712" i="8"/>
  <c r="X680" i="8"/>
  <c r="X648" i="8"/>
  <c r="X616" i="8"/>
  <c r="X679" i="8"/>
  <c r="X645" i="8"/>
  <c r="X651" i="8"/>
  <c r="X997" i="8"/>
  <c r="X966" i="8"/>
  <c r="X988" i="8"/>
  <c r="X944" i="8"/>
  <c r="X935" i="8"/>
  <c r="X937" i="8"/>
  <c r="X908" i="8"/>
  <c r="X891" i="8"/>
  <c r="X907" i="8"/>
  <c r="X868" i="8"/>
  <c r="X883" i="8"/>
  <c r="X822" i="8"/>
  <c r="X817" i="8"/>
  <c r="X795" i="8"/>
  <c r="X812" i="8"/>
  <c r="X802" i="8"/>
  <c r="X763" i="8"/>
  <c r="X787" i="8"/>
  <c r="X734" i="8"/>
  <c r="X740" i="8"/>
  <c r="X744" i="8"/>
  <c r="X747" i="8"/>
  <c r="X696" i="8"/>
  <c r="X640" i="8"/>
  <c r="X657" i="8"/>
  <c r="X698" i="8"/>
  <c r="X702" i="8"/>
  <c r="X718" i="8"/>
  <c r="X642" i="8"/>
  <c r="X580" i="8"/>
  <c r="X646" i="8"/>
  <c r="X558" i="8"/>
  <c r="X578" i="8"/>
  <c r="X665" i="8"/>
  <c r="X686" i="8"/>
  <c r="X544" i="8"/>
  <c r="X504" i="8"/>
  <c r="X464" i="8"/>
  <c r="X655" i="8"/>
  <c r="X551" i="8"/>
  <c r="X503" i="8"/>
  <c r="X523" i="8"/>
  <c r="X474" i="8"/>
  <c r="X598" i="8"/>
  <c r="X509" i="8"/>
  <c r="X451" i="8"/>
  <c r="X405" i="8"/>
  <c r="X357" i="8"/>
  <c r="X431" i="8"/>
  <c r="X416" i="8"/>
  <c r="X398" i="8"/>
  <c r="X388" i="8"/>
  <c r="X495" i="8"/>
  <c r="X479" i="8"/>
  <c r="X363" i="8"/>
  <c r="X305" i="8"/>
  <c r="X257" i="8"/>
  <c r="X304" i="8"/>
  <c r="X356" i="8"/>
  <c r="X352" i="8"/>
  <c r="X386" i="8"/>
  <c r="X243" i="8"/>
  <c r="X336" i="8"/>
  <c r="X282" i="8"/>
  <c r="X392" i="8"/>
  <c r="X250" i="8"/>
  <c r="X229" i="8"/>
  <c r="X266" i="8"/>
  <c r="X165" i="8"/>
  <c r="X187" i="8"/>
  <c r="X219" i="8"/>
  <c r="X213" i="8"/>
  <c r="X141" i="8"/>
  <c r="X207" i="8"/>
  <c r="X145" i="8"/>
  <c r="X105" i="8"/>
  <c r="X85" i="8"/>
  <c r="X136" i="8"/>
  <c r="X133" i="8"/>
  <c r="X131" i="8"/>
  <c r="X61" i="8"/>
  <c r="X206" i="8"/>
  <c r="X96" i="8"/>
  <c r="X31" i="8"/>
  <c r="X81" i="8"/>
  <c r="X63" i="8"/>
  <c r="X16" i="8"/>
  <c r="X14" i="8"/>
  <c r="X1003" i="8"/>
  <c r="X989" i="8"/>
  <c r="X1001" i="8"/>
  <c r="X965" i="8"/>
  <c r="X959" i="8"/>
  <c r="X919" i="8"/>
  <c r="X934" i="8"/>
  <c r="X930" i="8"/>
  <c r="X923" i="8"/>
  <c r="X898" i="8"/>
  <c r="X892" i="8"/>
  <c r="X879" i="8"/>
  <c r="X814" i="8"/>
  <c r="X851" i="8"/>
  <c r="X791" i="8"/>
  <c r="X864" i="8"/>
  <c r="X798" i="8"/>
  <c r="X759" i="8"/>
  <c r="X771" i="8"/>
  <c r="X730" i="8"/>
  <c r="X719" i="8"/>
  <c r="X739" i="8"/>
  <c r="X737" i="8"/>
  <c r="X692" i="8"/>
  <c r="X636" i="8"/>
  <c r="X678" i="8"/>
  <c r="X683" i="8"/>
  <c r="X748" i="8"/>
  <c r="X707" i="8"/>
  <c r="X627" i="8"/>
  <c r="X576" i="8"/>
  <c r="X623" i="8"/>
  <c r="X629" i="8"/>
  <c r="X563" i="8"/>
  <c r="X641" i="8"/>
  <c r="X671" i="8"/>
  <c r="X540" i="8"/>
  <c r="X500" i="8"/>
  <c r="X460" i="8"/>
  <c r="X649" i="8"/>
  <c r="X565" i="8"/>
  <c r="X502" i="8"/>
  <c r="X522" i="8"/>
  <c r="X469" i="8"/>
  <c r="X583" i="8"/>
  <c r="X499" i="8"/>
  <c r="X450" i="8"/>
  <c r="X401" i="8"/>
  <c r="X353" i="8"/>
  <c r="X427" i="8"/>
  <c r="X415" i="8"/>
  <c r="X382" i="8"/>
  <c r="X387" i="8"/>
  <c r="X473" i="8"/>
  <c r="X462" i="8"/>
  <c r="X348" i="8"/>
  <c r="X301" i="8"/>
  <c r="X253" i="8"/>
  <c r="X303" i="8"/>
  <c r="X334" i="8"/>
  <c r="X343" i="8"/>
  <c r="X366" i="8"/>
  <c r="X240" i="8"/>
  <c r="X332" i="8"/>
  <c r="X233" i="8"/>
  <c r="X330" i="8"/>
  <c r="X246" i="8"/>
  <c r="X227" i="8"/>
  <c r="X256" i="8"/>
  <c r="X290" i="8"/>
  <c r="X186" i="8"/>
  <c r="X197" i="8"/>
  <c r="X204" i="8"/>
  <c r="X214" i="8"/>
  <c r="X168" i="8"/>
  <c r="X132" i="8"/>
  <c r="X103" i="8"/>
  <c r="X79" i="8"/>
  <c r="X134" i="8"/>
  <c r="X125" i="8"/>
  <c r="X100" i="8"/>
  <c r="X58" i="8"/>
  <c r="X102" i="8"/>
  <c r="X88" i="8"/>
  <c r="X167" i="8"/>
  <c r="X76" i="8"/>
  <c r="X39" i="8"/>
  <c r="X18" i="8"/>
  <c r="X995" i="8"/>
  <c r="X981" i="8"/>
  <c r="X976" i="8"/>
  <c r="X973" i="8"/>
  <c r="X947" i="8"/>
  <c r="X936" i="8"/>
  <c r="X920" i="8"/>
  <c r="X928" i="8"/>
  <c r="X894" i="8"/>
  <c r="X890" i="8"/>
  <c r="X863" i="8"/>
  <c r="X875" i="8"/>
  <c r="X884" i="8"/>
  <c r="X815" i="8"/>
  <c r="X873" i="8"/>
  <c r="X867" i="8"/>
  <c r="X794" i="8"/>
  <c r="X792" i="8"/>
  <c r="X780" i="8"/>
  <c r="X726" i="8"/>
  <c r="X776" i="8"/>
  <c r="X729" i="8"/>
  <c r="X736" i="8"/>
  <c r="X676" i="8"/>
  <c r="X632" i="8"/>
  <c r="X663" i="8"/>
  <c r="X682" i="8"/>
  <c r="X733" i="8"/>
  <c r="X706" i="8"/>
  <c r="X610" i="8"/>
  <c r="X572" i="8"/>
  <c r="X615" i="8"/>
  <c r="X573" i="8"/>
  <c r="X562" i="8"/>
  <c r="X635" i="8"/>
  <c r="X603" i="8"/>
  <c r="X536" i="8"/>
  <c r="X496" i="8"/>
  <c r="X448" i="8"/>
  <c r="X625" i="8"/>
  <c r="X550" i="8"/>
  <c r="X486" i="8"/>
  <c r="X517" i="8"/>
  <c r="X599" i="8"/>
  <c r="X567" i="8"/>
  <c r="X498" i="8"/>
  <c r="X445" i="8"/>
  <c r="X389" i="8"/>
  <c r="X349" i="8"/>
  <c r="X410" i="8"/>
  <c r="X384" i="8"/>
  <c r="X455" i="8"/>
  <c r="X372" i="8"/>
  <c r="X425" i="8"/>
  <c r="X426" i="8"/>
  <c r="X347" i="8"/>
  <c r="X289" i="8"/>
  <c r="X249" i="8"/>
  <c r="X288" i="8"/>
  <c r="X308" i="8"/>
  <c r="X338" i="8"/>
  <c r="X346" i="8"/>
  <c r="X228" i="8"/>
  <c r="X331" i="8"/>
  <c r="X231" i="8"/>
  <c r="X264" i="8"/>
  <c r="X298" i="8"/>
  <c r="X254" i="8"/>
  <c r="X244" i="8"/>
  <c r="X279" i="8"/>
  <c r="X185" i="8"/>
  <c r="X190" i="8"/>
  <c r="X202" i="8"/>
  <c r="X209" i="8"/>
  <c r="X128" i="8"/>
  <c r="X130" i="8"/>
  <c r="X101" i="8"/>
  <c r="X64" i="8"/>
  <c r="X180" i="8"/>
  <c r="X121" i="8"/>
  <c r="X67" i="8"/>
  <c r="X57" i="8"/>
  <c r="X94" i="8"/>
  <c r="X38" i="8"/>
  <c r="X116" i="8"/>
  <c r="X69" i="8"/>
  <c r="X987" i="8"/>
  <c r="X963" i="8"/>
  <c r="X969" i="8"/>
  <c r="X970" i="8"/>
  <c r="X939" i="8"/>
  <c r="X922" i="8"/>
  <c r="X929" i="8"/>
  <c r="X904" i="8"/>
  <c r="X886" i="8"/>
  <c r="X882" i="8"/>
  <c r="X855" i="8"/>
  <c r="X845" i="8"/>
  <c r="X880" i="8"/>
  <c r="X872" i="8"/>
  <c r="X856" i="8"/>
  <c r="X821" i="8"/>
  <c r="X778" i="8"/>
  <c r="X783" i="8"/>
  <c r="X766" i="8"/>
  <c r="X722" i="8"/>
  <c r="X717" i="8"/>
  <c r="X714" i="8"/>
  <c r="X731" i="8"/>
  <c r="X672" i="8"/>
  <c r="X628" i="8"/>
  <c r="X662" i="8"/>
  <c r="X650" i="8"/>
  <c r="X701" i="8"/>
  <c r="X691" i="8"/>
  <c r="X608" i="8"/>
  <c r="X568" i="8"/>
  <c r="X607" i="8"/>
  <c r="X557" i="8"/>
  <c r="X547" i="8"/>
  <c r="X613" i="8"/>
  <c r="X602" i="8"/>
  <c r="X532" i="8"/>
  <c r="X492" i="8"/>
  <c r="X444" i="8"/>
  <c r="X619" i="8"/>
  <c r="X546" i="8"/>
  <c r="X481" i="8"/>
  <c r="X507" i="8"/>
  <c r="X543" i="8"/>
  <c r="X545" i="8"/>
  <c r="X493" i="8"/>
  <c r="X435" i="8"/>
  <c r="X385" i="8"/>
  <c r="X345" i="8"/>
  <c r="X394" i="8"/>
  <c r="X383" i="8"/>
  <c r="X441" i="8"/>
  <c r="X371" i="8"/>
  <c r="X422" i="8"/>
  <c r="X412" i="8"/>
  <c r="X333" i="8"/>
  <c r="X285" i="8"/>
  <c r="X391" i="8"/>
  <c r="X287" i="8"/>
  <c r="X307" i="8"/>
  <c r="X335" i="8"/>
  <c r="X340" i="8"/>
  <c r="X224" i="8"/>
  <c r="X316" i="8"/>
  <c r="X218" i="8"/>
  <c r="X306" i="8"/>
  <c r="X311" i="8"/>
  <c r="X238" i="8"/>
  <c r="X237" i="8"/>
  <c r="X350" i="8"/>
  <c r="X182" i="8"/>
  <c r="X189" i="8"/>
  <c r="X200" i="8"/>
  <c r="X211" i="8"/>
  <c r="X126" i="8"/>
  <c r="X123" i="8"/>
  <c r="X99" i="8"/>
  <c r="X55" i="8"/>
  <c r="X170" i="8"/>
  <c r="X205" i="8"/>
  <c r="X60" i="8"/>
  <c r="X52" i="8"/>
  <c r="X86" i="8"/>
  <c r="X118" i="8"/>
  <c r="X982" i="8"/>
  <c r="X964" i="8"/>
  <c r="X951" i="8"/>
  <c r="X905" i="8"/>
  <c r="X897" i="8"/>
  <c r="X842" i="8"/>
  <c r="X833" i="8"/>
  <c r="X840" i="8"/>
  <c r="X805" i="8"/>
  <c r="X754" i="8"/>
  <c r="X755" i="8"/>
  <c r="X704" i="8"/>
  <c r="X689" i="8"/>
  <c r="X749" i="8"/>
  <c r="X658" i="8"/>
  <c r="X548" i="8"/>
  <c r="X630" i="8"/>
  <c r="X617" i="8"/>
  <c r="X512" i="8"/>
  <c r="X432" i="8"/>
  <c r="X518" i="8"/>
  <c r="X485" i="8"/>
  <c r="X530" i="8"/>
  <c r="X413" i="8"/>
  <c r="X454" i="8"/>
  <c r="X463" i="8"/>
  <c r="X443" i="8"/>
  <c r="X379" i="8"/>
  <c r="X273" i="8"/>
  <c r="X286" i="8"/>
  <c r="X328" i="8"/>
  <c r="X212" i="8"/>
  <c r="X175" i="8"/>
  <c r="X260" i="8"/>
  <c r="X201" i="8"/>
  <c r="X143" i="8"/>
  <c r="X151" i="8"/>
  <c r="X50" i="8"/>
  <c r="X89" i="8"/>
  <c r="X154" i="8"/>
  <c r="X129" i="8"/>
  <c r="X40" i="8"/>
  <c r="X110" i="8"/>
  <c r="X1005" i="8"/>
  <c r="X1004" i="8"/>
  <c r="X943" i="8"/>
  <c r="X956" i="8"/>
  <c r="X911" i="8"/>
  <c r="X900" i="8"/>
  <c r="X825" i="8"/>
  <c r="X826" i="8"/>
  <c r="X785" i="8"/>
  <c r="X738" i="8"/>
  <c r="X745" i="8"/>
  <c r="X700" i="8"/>
  <c r="X673" i="8"/>
  <c r="X711" i="8"/>
  <c r="X643" i="8"/>
  <c r="X654" i="8"/>
  <c r="X595" i="8"/>
  <c r="X614" i="8"/>
  <c r="X508" i="8"/>
  <c r="X428" i="8"/>
  <c r="X513" i="8"/>
  <c r="X475" i="8"/>
  <c r="X525" i="8"/>
  <c r="X409" i="8"/>
  <c r="X453" i="8"/>
  <c r="X459" i="8"/>
  <c r="X510" i="8"/>
  <c r="X364" i="8"/>
  <c r="X269" i="8"/>
  <c r="X270" i="8"/>
  <c r="X327" i="8"/>
  <c r="X408" i="8"/>
  <c r="X407" i="8"/>
  <c r="X242" i="8"/>
  <c r="X184" i="8"/>
  <c r="X255" i="8"/>
  <c r="X150" i="8"/>
  <c r="X225" i="8"/>
  <c r="X87" i="8"/>
  <c r="X135" i="8"/>
  <c r="X83" i="8"/>
  <c r="X104" i="8"/>
  <c r="X98" i="8"/>
  <c r="X1002" i="8"/>
  <c r="X968" i="8"/>
  <c r="X942" i="8"/>
  <c r="X903" i="8"/>
  <c r="X893" i="8"/>
  <c r="X837" i="8"/>
  <c r="X836" i="8"/>
  <c r="X820" i="8"/>
  <c r="X823" i="8"/>
  <c r="X777" i="8"/>
  <c r="X710" i="8"/>
  <c r="X668" i="8"/>
  <c r="X715" i="8"/>
  <c r="X685" i="8"/>
  <c r="X604" i="8"/>
  <c r="X590" i="8"/>
  <c r="X681" i="8"/>
  <c r="X587" i="8"/>
  <c r="X480" i="8"/>
  <c r="X601" i="8"/>
  <c r="X471" i="8"/>
  <c r="X527" i="8"/>
  <c r="X483" i="8"/>
  <c r="X381" i="8"/>
  <c r="X465" i="8"/>
  <c r="X438" i="8"/>
  <c r="X406" i="8"/>
  <c r="X321" i="8"/>
  <c r="X376" i="8"/>
  <c r="X292" i="8"/>
  <c r="X294" i="8"/>
  <c r="X315" i="8"/>
  <c r="X241" i="8"/>
  <c r="X259" i="8"/>
  <c r="X226" i="8"/>
  <c r="X179" i="8"/>
  <c r="X159" i="8"/>
  <c r="X119" i="8"/>
  <c r="X44" i="8"/>
  <c r="X137" i="8"/>
  <c r="X48" i="8"/>
  <c r="X77" i="8"/>
  <c r="X90" i="8"/>
  <c r="X999" i="8"/>
  <c r="X960" i="8"/>
  <c r="X933" i="8"/>
  <c r="X931" i="8"/>
  <c r="X885" i="8"/>
  <c r="X870" i="8"/>
  <c r="X832" i="8"/>
  <c r="X848" i="8"/>
  <c r="X773" i="8"/>
  <c r="X756" i="8"/>
  <c r="X797" i="8"/>
  <c r="X664" i="8"/>
  <c r="X693" i="8"/>
  <c r="X669" i="8"/>
  <c r="X600" i="8"/>
  <c r="X575" i="8"/>
  <c r="X634" i="8"/>
  <c r="X586" i="8"/>
  <c r="X476" i="8"/>
  <c r="X585" i="8"/>
  <c r="X470" i="8"/>
  <c r="X526" i="8"/>
  <c r="X482" i="8"/>
  <c r="X377" i="8"/>
  <c r="X458" i="8"/>
  <c r="X437" i="8"/>
  <c r="X390" i="8"/>
  <c r="X317" i="8"/>
  <c r="X359" i="8"/>
  <c r="X291" i="8"/>
  <c r="X278" i="8"/>
  <c r="X300" i="8"/>
  <c r="X239" i="8"/>
  <c r="X245" i="8"/>
  <c r="X203" i="8"/>
  <c r="X174" i="8"/>
  <c r="X158" i="8"/>
  <c r="X115" i="8"/>
  <c r="X221" i="8"/>
  <c r="X164" i="8"/>
  <c r="X37" i="8"/>
  <c r="X72" i="8"/>
  <c r="X62" i="8"/>
  <c r="X8" i="8"/>
  <c r="X993" i="8"/>
  <c r="X946" i="8"/>
  <c r="X962" i="8"/>
  <c r="X918" i="8"/>
  <c r="X877" i="8"/>
  <c r="X862" i="8"/>
  <c r="X816" i="8"/>
  <c r="X810" i="8"/>
  <c r="X772" i="8"/>
  <c r="X751" i="8"/>
  <c r="X824" i="8"/>
  <c r="X660" i="8"/>
  <c r="X743" i="8"/>
  <c r="X621" i="8"/>
  <c r="X596" i="8"/>
  <c r="X574" i="8"/>
  <c r="X577" i="8"/>
  <c r="X571" i="8"/>
  <c r="X472" i="8"/>
  <c r="X581" i="8"/>
  <c r="X549" i="8"/>
  <c r="X521" i="8"/>
  <c r="X466" i="8"/>
  <c r="X373" i="8"/>
  <c r="X433" i="8"/>
  <c r="X404" i="8"/>
  <c r="X374" i="8"/>
  <c r="X313" i="8"/>
  <c r="X320" i="8"/>
  <c r="X276" i="8"/>
  <c r="X262" i="8"/>
  <c r="X283" i="8"/>
  <c r="X312" i="8"/>
  <c r="X258" i="8"/>
  <c r="X195" i="8"/>
  <c r="X173" i="8"/>
  <c r="X148" i="8"/>
  <c r="X109" i="8"/>
  <c r="X163" i="8"/>
  <c r="X140" i="8"/>
  <c r="X24" i="8"/>
  <c r="X54" i="8"/>
  <c r="X43" i="8"/>
  <c r="X13" i="8"/>
  <c r="X986" i="8"/>
  <c r="X952" i="8"/>
  <c r="X945" i="8"/>
  <c r="X899" i="8"/>
  <c r="X887" i="8"/>
  <c r="X854" i="8"/>
  <c r="X799" i="8"/>
  <c r="X806" i="8"/>
  <c r="X768" i="8"/>
  <c r="X741" i="8"/>
  <c r="X764" i="8"/>
  <c r="X644" i="8"/>
  <c r="X699" i="8"/>
  <c r="X732" i="8"/>
  <c r="X592" i="8"/>
  <c r="X559" i="8"/>
  <c r="X561" i="8"/>
  <c r="X570" i="8"/>
  <c r="X468" i="8"/>
  <c r="X566" i="8"/>
  <c r="X539" i="8"/>
  <c r="X511" i="8"/>
  <c r="X461" i="8"/>
  <c r="X369" i="8"/>
  <c r="X423" i="8"/>
  <c r="X403" i="8"/>
  <c r="X358" i="8"/>
  <c r="X309" i="8"/>
  <c r="X319" i="8"/>
  <c r="X275" i="8"/>
  <c r="X247" i="8"/>
  <c r="X314" i="8"/>
  <c r="X280" i="8"/>
  <c r="X252" i="8"/>
  <c r="X191" i="8"/>
  <c r="X157" i="8"/>
  <c r="X147" i="8"/>
  <c r="X107" i="8"/>
  <c r="X160" i="8"/>
  <c r="X139" i="8"/>
  <c r="X20" i="8"/>
  <c r="X51" i="8"/>
  <c r="X172" i="8"/>
  <c r="X979" i="8"/>
  <c r="X961" i="8"/>
  <c r="X932" i="8"/>
  <c r="X921" i="8"/>
  <c r="X878" i="8"/>
  <c r="X847" i="8"/>
  <c r="X871" i="8"/>
  <c r="X876" i="8"/>
  <c r="X774" i="8"/>
  <c r="X762" i="8"/>
  <c r="X713" i="8"/>
  <c r="X721" i="8"/>
  <c r="X612" i="8"/>
  <c r="X727" i="8"/>
  <c r="X674" i="8"/>
  <c r="X564" i="8"/>
  <c r="X638" i="8"/>
  <c r="X631" i="8"/>
  <c r="X528" i="8"/>
  <c r="X440" i="8"/>
  <c r="X529" i="8"/>
  <c r="X506" i="8"/>
  <c r="X541" i="8"/>
  <c r="X421" i="8"/>
  <c r="X341" i="8"/>
  <c r="X368" i="8"/>
  <c r="X489" i="8"/>
  <c r="X411" i="8"/>
  <c r="X281" i="8"/>
  <c r="X318" i="8"/>
  <c r="X322" i="8"/>
  <c r="X220" i="8"/>
  <c r="X188" i="8"/>
  <c r="X296" i="8"/>
  <c r="X235" i="8"/>
  <c r="X152" i="8"/>
  <c r="X198" i="8"/>
  <c r="X66" i="8"/>
  <c r="X93" i="8"/>
  <c r="X138" i="8"/>
  <c r="X41" i="8"/>
  <c r="X53" i="8"/>
  <c r="X114" i="8"/>
  <c r="X117" i="8"/>
  <c r="X11" i="8"/>
  <c r="X971" i="8"/>
  <c r="X975" i="8"/>
  <c r="X967" i="8"/>
  <c r="X913" i="8"/>
  <c r="X902" i="8"/>
  <c r="X895" i="8"/>
  <c r="X841" i="8"/>
  <c r="X859" i="8"/>
  <c r="X770" i="8"/>
  <c r="X758" i="8"/>
  <c r="X775" i="8"/>
  <c r="X708" i="8"/>
  <c r="X705" i="8"/>
  <c r="X697" i="8"/>
  <c r="X659" i="8"/>
  <c r="X560" i="8"/>
  <c r="X633" i="8"/>
  <c r="X622" i="8"/>
  <c r="X524" i="8"/>
  <c r="X436" i="8"/>
  <c r="X519" i="8"/>
  <c r="X501" i="8"/>
  <c r="X531" i="8"/>
  <c r="X417" i="8"/>
  <c r="X337" i="8"/>
  <c r="X367" i="8"/>
  <c r="X447" i="8"/>
  <c r="X396" i="8"/>
  <c r="X277" i="8"/>
  <c r="X302" i="8"/>
  <c r="X430" i="8"/>
  <c r="X216" i="8"/>
  <c r="X177" i="8"/>
  <c r="X272" i="8"/>
  <c r="X230" i="8"/>
  <c r="X144" i="8"/>
  <c r="X217" i="8"/>
  <c r="X59" i="8"/>
  <c r="X91" i="8"/>
  <c r="X127" i="8"/>
  <c r="X32" i="8"/>
  <c r="X47" i="8"/>
  <c r="X112" i="8"/>
  <c r="X80" i="8"/>
  <c r="X21" i="8"/>
  <c r="X29" i="8"/>
  <c r="X25" i="8"/>
  <c r="X34" i="8"/>
  <c r="X9" i="8"/>
  <c r="X12" i="8"/>
  <c r="X26" i="8"/>
  <c r="X10" i="8"/>
  <c r="X19" i="8"/>
  <c r="X15" i="8"/>
  <c r="X82" i="8"/>
  <c r="X36" i="8"/>
  <c r="X30" i="8"/>
  <c r="X22" i="8"/>
  <c r="X49" i="8"/>
  <c r="X17" i="8"/>
  <c r="X28" i="8"/>
  <c r="X122" i="8"/>
  <c r="X23" i="8"/>
  <c r="AM15" i="8"/>
  <c r="AN15" i="8" s="1"/>
  <c r="AM991" i="8"/>
  <c r="AN991" i="8" s="1"/>
  <c r="AM327" i="8"/>
  <c r="AN327" i="8" s="1"/>
  <c r="AM509" i="8"/>
  <c r="AN509" i="8" s="1"/>
  <c r="AM623" i="8"/>
  <c r="AN623" i="8" s="1"/>
  <c r="AM64" i="8"/>
  <c r="AN64" i="8" s="1"/>
  <c r="AM756" i="8"/>
  <c r="AN756" i="8" s="1"/>
  <c r="AM423" i="8"/>
  <c r="AN423" i="8" s="1"/>
  <c r="AM473" i="8"/>
  <c r="AN473" i="8" s="1"/>
  <c r="AM551" i="8"/>
  <c r="AN551" i="8" s="1"/>
  <c r="AM935" i="8"/>
  <c r="AN935" i="8" s="1"/>
  <c r="AM563" i="8"/>
  <c r="AN563" i="8" s="1"/>
  <c r="AM14" i="8"/>
  <c r="AN14" i="8" s="1"/>
  <c r="AM258" i="8"/>
  <c r="AN258" i="8" s="1"/>
  <c r="AM197" i="8"/>
  <c r="AN197" i="8" s="1"/>
  <c r="AM330" i="8"/>
  <c r="AN330" i="8" s="1"/>
  <c r="AM376" i="8"/>
  <c r="AN376" i="8" s="1"/>
  <c r="AM549" i="8"/>
  <c r="AN549" i="8" s="1"/>
  <c r="AM616" i="8"/>
  <c r="AN616" i="8" s="1"/>
  <c r="AM779" i="8"/>
  <c r="AN779" i="8" s="1"/>
  <c r="AM966" i="8"/>
  <c r="AN966" i="8" s="1"/>
  <c r="AM979" i="8"/>
  <c r="AN979" i="8" s="1"/>
  <c r="AM61" i="8"/>
  <c r="AN61" i="8" s="1"/>
  <c r="AM446" i="8"/>
  <c r="AN446" i="8" s="1"/>
  <c r="AM619" i="8"/>
  <c r="AN619" i="8" s="1"/>
  <c r="AM9" i="8"/>
  <c r="AN9" i="8" s="1"/>
  <c r="AM57" i="8"/>
  <c r="AN57" i="8" s="1"/>
  <c r="AM907" i="8"/>
  <c r="AN907" i="8" s="1"/>
  <c r="AM516" i="8"/>
  <c r="AN516" i="8" s="1"/>
  <c r="AM341" i="8"/>
  <c r="AN341" i="8" s="1"/>
  <c r="AM333" i="8"/>
  <c r="AN333" i="8" s="1"/>
  <c r="AM67" i="8"/>
  <c r="AN67" i="8" s="1"/>
  <c r="AM428" i="8"/>
  <c r="AN428" i="8" s="1"/>
  <c r="AM634" i="8"/>
  <c r="AN634" i="8" s="1"/>
  <c r="AM774" i="8"/>
  <c r="AN774" i="8" s="1"/>
  <c r="AM440" i="8"/>
  <c r="AN440" i="8" s="1"/>
  <c r="AM682" i="8"/>
  <c r="AN682" i="8" s="1"/>
  <c r="AM812" i="8"/>
  <c r="AN812" i="8" s="1"/>
  <c r="AM83" i="8"/>
  <c r="AN83" i="8" s="1"/>
  <c r="AM244" i="8"/>
  <c r="AN244" i="8" s="1"/>
  <c r="AM816" i="8"/>
  <c r="AN816" i="8" s="1"/>
  <c r="AM68" i="8"/>
  <c r="AN68" i="8" s="1"/>
  <c r="AM693" i="8"/>
  <c r="AN693" i="8" s="1"/>
  <c r="AM776" i="8"/>
  <c r="AN776" i="8" s="1"/>
  <c r="AM468" i="8"/>
  <c r="AN468" i="8" s="1"/>
  <c r="AM154" i="8"/>
  <c r="AN154" i="8" s="1"/>
  <c r="AM166" i="8"/>
  <c r="AN166" i="8" s="1"/>
  <c r="AM542" i="8"/>
  <c r="AN542" i="8" s="1"/>
  <c r="AM603" i="8"/>
  <c r="AN603" i="8" s="1"/>
  <c r="AM651" i="8"/>
  <c r="AN651" i="8" s="1"/>
  <c r="AM822" i="8"/>
  <c r="AN822" i="8" s="1"/>
  <c r="AM888" i="8"/>
  <c r="AN888" i="8" s="1"/>
  <c r="AM40" i="8"/>
  <c r="AN40" i="8" s="1"/>
  <c r="AM41" i="8"/>
  <c r="AN41" i="8" s="1"/>
  <c r="AM170" i="8"/>
  <c r="AN170" i="8" s="1"/>
  <c r="L31" i="7"/>
  <c r="Q39" i="3" s="1"/>
  <c r="Z40" i="4"/>
  <c r="AM791" i="8"/>
  <c r="AN791" i="8" s="1"/>
  <c r="AM149" i="8"/>
  <c r="AN149" i="8" s="1"/>
  <c r="AM19" i="8"/>
  <c r="AN19" i="8" s="1"/>
  <c r="AM20" i="8"/>
  <c r="AN20" i="8" s="1"/>
  <c r="AM789" i="8"/>
  <c r="AN789" i="8" s="1"/>
  <c r="AM320" i="8"/>
  <c r="AN320" i="8" s="1"/>
  <c r="AM123" i="8"/>
  <c r="AN123" i="8" s="1"/>
  <c r="AM937" i="8"/>
  <c r="AN937" i="8" s="1"/>
  <c r="AM452" i="8"/>
  <c r="AN452" i="8" s="1"/>
  <c r="AM722" i="8"/>
  <c r="AN722" i="8" s="1"/>
  <c r="AM882" i="8"/>
  <c r="AN882" i="8" s="1"/>
  <c r="AM472" i="8"/>
  <c r="AN472" i="8" s="1"/>
  <c r="AM202" i="8"/>
  <c r="AN202" i="8" s="1"/>
  <c r="W70" i="8"/>
  <c r="W12" i="8"/>
  <c r="W9" i="8"/>
  <c r="W15" i="8"/>
  <c r="W31" i="8"/>
  <c r="W124" i="8"/>
  <c r="W34" i="8"/>
  <c r="W976" i="8"/>
  <c r="W978" i="8"/>
  <c r="W973" i="8"/>
  <c r="W983" i="8"/>
  <c r="W990" i="8"/>
  <c r="W991" i="8"/>
  <c r="W952" i="8"/>
  <c r="W948" i="8"/>
  <c r="W919" i="8"/>
  <c r="W935" i="8"/>
  <c r="W955" i="8"/>
  <c r="W893" i="8"/>
  <c r="W920" i="8"/>
  <c r="W894" i="8"/>
  <c r="W915" i="8"/>
  <c r="W880" i="8"/>
  <c r="W852" i="8"/>
  <c r="W858" i="8"/>
  <c r="W859" i="8"/>
  <c r="W862" i="8"/>
  <c r="W841" i="8"/>
  <c r="W853" i="8"/>
  <c r="W832" i="8"/>
  <c r="W829" i="8"/>
  <c r="W813" i="8"/>
  <c r="W781" i="8"/>
  <c r="W820" i="8"/>
  <c r="W763" i="8"/>
  <c r="W772" i="8"/>
  <c r="W758" i="8"/>
  <c r="W726" i="8"/>
  <c r="W741" i="8"/>
  <c r="W717" i="8"/>
  <c r="W739" i="8"/>
  <c r="W812" i="8"/>
  <c r="W691" i="8"/>
  <c r="W659" i="8"/>
  <c r="W627" i="8"/>
  <c r="W752" i="8"/>
  <c r="W706" i="8"/>
  <c r="W673" i="8"/>
  <c r="W646" i="8"/>
  <c r="W645" i="8"/>
  <c r="W686" i="8"/>
  <c r="W595" i="8"/>
  <c r="W563" i="8"/>
  <c r="W701" i="8"/>
  <c r="W637" i="8"/>
  <c r="W625" i="8"/>
  <c r="W553" i="8"/>
  <c r="W628" i="8"/>
  <c r="W552" i="8"/>
  <c r="W681" i="8"/>
  <c r="W641" i="8"/>
  <c r="W597" i="8"/>
  <c r="W620" i="8"/>
  <c r="W536" i="8"/>
  <c r="W504" i="8"/>
  <c r="W472" i="8"/>
  <c r="W440" i="8"/>
  <c r="W531" i="8"/>
  <c r="W493" i="8"/>
  <c r="W550" i="8"/>
  <c r="W503" i="8"/>
  <c r="W465" i="8"/>
  <c r="W517" i="8"/>
  <c r="W526" i="8"/>
  <c r="W479" i="8"/>
  <c r="W441" i="8"/>
  <c r="W404" i="8"/>
  <c r="W372" i="8"/>
  <c r="W340" i="8"/>
  <c r="W395" i="8"/>
  <c r="W410" i="8"/>
  <c r="W429" i="8"/>
  <c r="W459" i="8"/>
  <c r="W491" i="8"/>
  <c r="W474" i="8"/>
  <c r="W332" i="8"/>
  <c r="W300" i="8"/>
  <c r="W268" i="8"/>
  <c r="W445" i="8"/>
  <c r="W385" i="8"/>
  <c r="W413" i="8"/>
  <c r="W293" i="8"/>
  <c r="W287" i="8"/>
  <c r="W302" i="8"/>
  <c r="W334" i="8"/>
  <c r="W322" i="8"/>
  <c r="W279" i="8"/>
  <c r="W180" i="8"/>
  <c r="W346" i="8"/>
  <c r="W278" i="8"/>
  <c r="W227" i="8"/>
  <c r="W171" i="8"/>
  <c r="W235" i="8"/>
  <c r="W370" i="8"/>
  <c r="W274" i="8"/>
  <c r="W257" i="8"/>
  <c r="W161" i="8"/>
  <c r="W202" i="8"/>
  <c r="W222" i="8"/>
  <c r="W185" i="8"/>
  <c r="W166" i="8"/>
  <c r="W218" i="8"/>
  <c r="W137" i="8"/>
  <c r="W151" i="8"/>
  <c r="W72" i="8"/>
  <c r="W157" i="8"/>
  <c r="W145" i="8"/>
  <c r="W107" i="8"/>
  <c r="W150" i="8"/>
  <c r="W1003" i="8"/>
  <c r="W1005" i="8"/>
  <c r="W970" i="8"/>
  <c r="W972" i="8"/>
  <c r="W988" i="8"/>
  <c r="W946" i="8"/>
  <c r="W944" i="8"/>
  <c r="W940" i="8"/>
  <c r="W975" i="8"/>
  <c r="W933" i="8"/>
  <c r="W927" i="8"/>
  <c r="W885" i="8"/>
  <c r="W899" i="8"/>
  <c r="W886" i="8"/>
  <c r="W911" i="8"/>
  <c r="W878" i="8"/>
  <c r="W892" i="8"/>
  <c r="W850" i="8"/>
  <c r="W851" i="8"/>
  <c r="W854" i="8"/>
  <c r="W834" i="8"/>
  <c r="W844" i="8"/>
  <c r="W816" i="8"/>
  <c r="W828" i="8"/>
  <c r="W809" i="8"/>
  <c r="W777" i="8"/>
  <c r="W804" i="8"/>
  <c r="W759" i="8"/>
  <c r="W808" i="8"/>
  <c r="W754" i="8"/>
  <c r="W722" i="8"/>
  <c r="W740" i="8"/>
  <c r="W713" i="8"/>
  <c r="W729" i="8"/>
  <c r="W771" i="8"/>
  <c r="W687" i="8"/>
  <c r="W655" i="8"/>
  <c r="W623" i="8"/>
  <c r="W747" i="8"/>
  <c r="W690" i="8"/>
  <c r="W668" i="8"/>
  <c r="W704" i="8"/>
  <c r="W743" i="8"/>
  <c r="W670" i="8"/>
  <c r="W591" i="8"/>
  <c r="W559" i="8"/>
  <c r="W696" i="8"/>
  <c r="W632" i="8"/>
  <c r="W624" i="8"/>
  <c r="W660" i="8"/>
  <c r="W605" i="8"/>
  <c r="W682" i="8"/>
  <c r="W666" i="8"/>
  <c r="W640" i="8"/>
  <c r="W592" i="8"/>
  <c r="W618" i="8"/>
  <c r="W532" i="8"/>
  <c r="W500" i="8"/>
  <c r="W468" i="8"/>
  <c r="W436" i="8"/>
  <c r="W530" i="8"/>
  <c r="W483" i="8"/>
  <c r="W546" i="8"/>
  <c r="W502" i="8"/>
  <c r="W593" i="8"/>
  <c r="W561" i="8"/>
  <c r="W521" i="8"/>
  <c r="W478" i="8"/>
  <c r="W431" i="8"/>
  <c r="W400" i="8"/>
  <c r="W368" i="8"/>
  <c r="W336" i="8"/>
  <c r="W379" i="8"/>
  <c r="W405" i="8"/>
  <c r="W423" i="8"/>
  <c r="W434" i="8"/>
  <c r="W490" i="8"/>
  <c r="W442" i="8"/>
  <c r="W328" i="8"/>
  <c r="W296" i="8"/>
  <c r="W264" i="8"/>
  <c r="W439" i="8"/>
  <c r="W374" i="8"/>
  <c r="W350" i="8"/>
  <c r="W282" i="8"/>
  <c r="W271" i="8"/>
  <c r="W297" i="8"/>
  <c r="W323" i="8"/>
  <c r="W402" i="8"/>
  <c r="W263" i="8"/>
  <c r="W176" i="8"/>
  <c r="W345" i="8"/>
  <c r="W315" i="8"/>
  <c r="W214" i="8"/>
  <c r="W162" i="8"/>
  <c r="W331" i="8"/>
  <c r="W290" i="8"/>
  <c r="W234" i="8"/>
  <c r="W226" i="8"/>
  <c r="W262" i="8"/>
  <c r="W201" i="8"/>
  <c r="W220" i="8"/>
  <c r="W183" i="8"/>
  <c r="W134" i="8"/>
  <c r="W209" i="8"/>
  <c r="W130" i="8"/>
  <c r="W140" i="8"/>
  <c r="W69" i="8"/>
  <c r="W155" i="8"/>
  <c r="W132" i="8"/>
  <c r="W160" i="8"/>
  <c r="W1000" i="8"/>
  <c r="W986" i="8"/>
  <c r="W960" i="8"/>
  <c r="W1006" i="8"/>
  <c r="W998" i="8"/>
  <c r="W961" i="8"/>
  <c r="W924" i="8"/>
  <c r="W942" i="8"/>
  <c r="W913" i="8"/>
  <c r="W896" i="8"/>
  <c r="W908" i="8"/>
  <c r="W898" i="8"/>
  <c r="W889" i="8"/>
  <c r="W866" i="8"/>
  <c r="W835" i="8"/>
  <c r="W822" i="8"/>
  <c r="W794" i="8"/>
  <c r="W807" i="8"/>
  <c r="W837" i="8"/>
  <c r="W785" i="8"/>
  <c r="W774" i="8"/>
  <c r="W778" i="8"/>
  <c r="W762" i="8"/>
  <c r="W716" i="8"/>
  <c r="W719" i="8"/>
  <c r="W744" i="8"/>
  <c r="W711" i="8"/>
  <c r="W671" i="8"/>
  <c r="W631" i="8"/>
  <c r="W736" i="8"/>
  <c r="W700" i="8"/>
  <c r="W662" i="8"/>
  <c r="W727" i="8"/>
  <c r="W607" i="8"/>
  <c r="W567" i="8"/>
  <c r="W680" i="8"/>
  <c r="W649" i="8"/>
  <c r="W564" i="8"/>
  <c r="W589" i="8"/>
  <c r="W594" i="8"/>
  <c r="W650" i="8"/>
  <c r="W576" i="8"/>
  <c r="W554" i="8"/>
  <c r="W508" i="8"/>
  <c r="W460" i="8"/>
  <c r="W582" i="8"/>
  <c r="W498" i="8"/>
  <c r="W534" i="8"/>
  <c r="W481" i="8"/>
  <c r="W522" i="8"/>
  <c r="W510" i="8"/>
  <c r="W457" i="8"/>
  <c r="W408" i="8"/>
  <c r="W360" i="8"/>
  <c r="W450" i="8"/>
  <c r="W421" i="8"/>
  <c r="W399" i="8"/>
  <c r="W393" i="8"/>
  <c r="W475" i="8"/>
  <c r="W320" i="8"/>
  <c r="W280" i="8"/>
  <c r="W449" i="8"/>
  <c r="W358" i="8"/>
  <c r="W314" i="8"/>
  <c r="W303" i="8"/>
  <c r="W281" i="8"/>
  <c r="W338" i="8"/>
  <c r="W295" i="8"/>
  <c r="W168" i="8"/>
  <c r="W305" i="8"/>
  <c r="W229" i="8"/>
  <c r="W154" i="8"/>
  <c r="W239" i="8"/>
  <c r="W225" i="8"/>
  <c r="W208" i="8"/>
  <c r="W261" i="8"/>
  <c r="W231" i="8"/>
  <c r="W181" i="8"/>
  <c r="W217" i="8"/>
  <c r="W138" i="8"/>
  <c r="W122" i="8"/>
  <c r="W47" i="8"/>
  <c r="W159" i="8"/>
  <c r="W153" i="8"/>
  <c r="W141" i="8"/>
  <c r="W110" i="8"/>
  <c r="W94" i="8"/>
  <c r="W73" i="8"/>
  <c r="W29" i="8"/>
  <c r="W211" i="8"/>
  <c r="W48" i="8"/>
  <c r="W120" i="8"/>
  <c r="W87" i="8"/>
  <c r="W46" i="8"/>
  <c r="W1004" i="8"/>
  <c r="W979" i="8"/>
  <c r="W969" i="8"/>
  <c r="W985" i="8"/>
  <c r="W945" i="8"/>
  <c r="W959" i="8"/>
  <c r="W928" i="8"/>
  <c r="W930" i="8"/>
  <c r="W916" i="8"/>
  <c r="W907" i="8"/>
  <c r="W868" i="8"/>
  <c r="W900" i="8"/>
  <c r="W877" i="8"/>
  <c r="W810" i="8"/>
  <c r="W875" i="8"/>
  <c r="W861" i="8"/>
  <c r="W789" i="8"/>
  <c r="W791" i="8"/>
  <c r="W788" i="8"/>
  <c r="W742" i="8"/>
  <c r="W751" i="8"/>
  <c r="W757" i="8"/>
  <c r="W768" i="8"/>
  <c r="W675" i="8"/>
  <c r="W619" i="8"/>
  <c r="W721" i="8"/>
  <c r="W657" i="8"/>
  <c r="W672" i="8"/>
  <c r="W654" i="8"/>
  <c r="W575" i="8"/>
  <c r="W685" i="8"/>
  <c r="W644" i="8"/>
  <c r="W590" i="8"/>
  <c r="W568" i="8"/>
  <c r="W634" i="8"/>
  <c r="W610" i="8"/>
  <c r="W586" i="8"/>
  <c r="W512" i="8"/>
  <c r="W456" i="8"/>
  <c r="W541" i="8"/>
  <c r="W467" i="8"/>
  <c r="W513" i="8"/>
  <c r="W538" i="8"/>
  <c r="W527" i="8"/>
  <c r="W462" i="8"/>
  <c r="W396" i="8"/>
  <c r="W352" i="8"/>
  <c r="W363" i="8"/>
  <c r="W373" i="8"/>
  <c r="W414" i="8"/>
  <c r="W438" i="8"/>
  <c r="W324" i="8"/>
  <c r="W276" i="8"/>
  <c r="W422" i="8"/>
  <c r="W337" i="8"/>
  <c r="W354" i="8"/>
  <c r="W318" i="8"/>
  <c r="W403" i="8"/>
  <c r="W311" i="8"/>
  <c r="W149" i="8"/>
  <c r="W289" i="8"/>
  <c r="W205" i="8"/>
  <c r="W237" i="8"/>
  <c r="W258" i="8"/>
  <c r="W245" i="8"/>
  <c r="W228" i="8"/>
  <c r="W199" i="8"/>
  <c r="W144" i="8"/>
  <c r="W215" i="8"/>
  <c r="W207" i="8"/>
  <c r="W62" i="8"/>
  <c r="W59" i="8"/>
  <c r="W156" i="8"/>
  <c r="W135" i="8"/>
  <c r="W106" i="8"/>
  <c r="W88" i="8"/>
  <c r="W89" i="8"/>
  <c r="W41" i="8"/>
  <c r="W61" i="8"/>
  <c r="W49" i="8"/>
  <c r="W71" i="8"/>
  <c r="W1002" i="8"/>
  <c r="W968" i="8"/>
  <c r="W962" i="8"/>
  <c r="W949" i="8"/>
  <c r="W937" i="8"/>
  <c r="W936" i="8"/>
  <c r="W918" i="8"/>
  <c r="W904" i="8"/>
  <c r="W912" i="8"/>
  <c r="W890" i="8"/>
  <c r="W860" i="8"/>
  <c r="W902" i="8"/>
  <c r="W870" i="8"/>
  <c r="W806" i="8"/>
  <c r="W836" i="8"/>
  <c r="W840" i="8"/>
  <c r="W773" i="8"/>
  <c r="W790" i="8"/>
  <c r="W786" i="8"/>
  <c r="W738" i="8"/>
  <c r="W735" i="8"/>
  <c r="W755" i="8"/>
  <c r="W715" i="8"/>
  <c r="W667" i="8"/>
  <c r="W615" i="8"/>
  <c r="W720" i="8"/>
  <c r="W652" i="8"/>
  <c r="W661" i="8"/>
  <c r="W638" i="8"/>
  <c r="W571" i="8"/>
  <c r="W669" i="8"/>
  <c r="W642" i="8"/>
  <c r="W574" i="8"/>
  <c r="W557" i="8"/>
  <c r="W609" i="8"/>
  <c r="W608" i="8"/>
  <c r="W570" i="8"/>
  <c r="W496" i="8"/>
  <c r="W452" i="8"/>
  <c r="W525" i="8"/>
  <c r="W466" i="8"/>
  <c r="W497" i="8"/>
  <c r="W533" i="8"/>
  <c r="W511" i="8"/>
  <c r="W447" i="8"/>
  <c r="W392" i="8"/>
  <c r="W348" i="8"/>
  <c r="W469" i="8"/>
  <c r="W458" i="8"/>
  <c r="W409" i="8"/>
  <c r="W437" i="8"/>
  <c r="W316" i="8"/>
  <c r="W272" i="8"/>
  <c r="W417" i="8"/>
  <c r="W242" i="8"/>
  <c r="W351" i="8"/>
  <c r="W313" i="8"/>
  <c r="W365" i="8"/>
  <c r="W204" i="8"/>
  <c r="W386" i="8"/>
  <c r="W301" i="8"/>
  <c r="W203" i="8"/>
  <c r="W306" i="8"/>
  <c r="W253" i="8"/>
  <c r="W221" i="8"/>
  <c r="W250" i="8"/>
  <c r="W992" i="8"/>
  <c r="W989" i="8"/>
  <c r="W999" i="8"/>
  <c r="W957" i="8"/>
  <c r="W971" i="8"/>
  <c r="W956" i="8"/>
  <c r="W906" i="8"/>
  <c r="W905" i="8"/>
  <c r="W931" i="8"/>
  <c r="W895" i="8"/>
  <c r="W884" i="8"/>
  <c r="W847" i="8"/>
  <c r="W867" i="8"/>
  <c r="W830" i="8"/>
  <c r="W833" i="8"/>
  <c r="W799" i="8"/>
  <c r="W805" i="8"/>
  <c r="W869" i="8"/>
  <c r="W800" i="8"/>
  <c r="W780" i="8"/>
  <c r="W718" i="8"/>
  <c r="W825" i="8"/>
  <c r="W723" i="8"/>
  <c r="W699" i="8"/>
  <c r="W647" i="8"/>
  <c r="W761" i="8"/>
  <c r="W658" i="8"/>
  <c r="W678" i="8"/>
  <c r="W708" i="8"/>
  <c r="W599" i="8"/>
  <c r="W547" i="8"/>
  <c r="W648" i="8"/>
  <c r="W585" i="8"/>
  <c r="W629" i="8"/>
  <c r="W626" i="8"/>
  <c r="W613" i="8"/>
  <c r="W560" i="8"/>
  <c r="W528" i="8"/>
  <c r="W484" i="8"/>
  <c r="W432" i="8"/>
  <c r="W509" i="8"/>
  <c r="W535" i="8"/>
  <c r="W471" i="8"/>
  <c r="W604" i="8"/>
  <c r="W494" i="8"/>
  <c r="W425" i="8"/>
  <c r="W380" i="8"/>
  <c r="W588" i="8"/>
  <c r="W427" i="8"/>
  <c r="W383" i="8"/>
  <c r="W377" i="8"/>
  <c r="W391" i="8"/>
  <c r="W304" i="8"/>
  <c r="W252" i="8"/>
  <c r="W390" i="8"/>
  <c r="W325" i="8"/>
  <c r="W381" i="8"/>
  <c r="W419" i="8"/>
  <c r="W387" i="8"/>
  <c r="W192" i="8"/>
  <c r="W326" i="8"/>
  <c r="W267" i="8"/>
  <c r="W158" i="8"/>
  <c r="W317" i="8"/>
  <c r="W254" i="8"/>
  <c r="W174" i="8"/>
  <c r="W995" i="8"/>
  <c r="W981" i="8"/>
  <c r="W966" i="8"/>
  <c r="W951" i="8"/>
  <c r="W964" i="8"/>
  <c r="W974" i="8"/>
  <c r="W917" i="8"/>
  <c r="W947" i="8"/>
  <c r="W883" i="8"/>
  <c r="W879" i="8"/>
  <c r="W857" i="8"/>
  <c r="W897" i="8"/>
  <c r="W827" i="8"/>
  <c r="W848" i="8"/>
  <c r="W817" i="8"/>
  <c r="W856" i="8"/>
  <c r="W797" i="8"/>
  <c r="W821" i="8"/>
  <c r="W783" i="8"/>
  <c r="W750" i="8"/>
  <c r="W782" i="8"/>
  <c r="W765" i="8"/>
  <c r="W826" i="8"/>
  <c r="W683" i="8"/>
  <c r="W639" i="8"/>
  <c r="W737" i="8"/>
  <c r="W689" i="8"/>
  <c r="W688" i="8"/>
  <c r="W709" i="8"/>
  <c r="W583" i="8"/>
  <c r="W733" i="8"/>
  <c r="W616" i="8"/>
  <c r="W569" i="8"/>
  <c r="W584" i="8"/>
  <c r="W562" i="8"/>
  <c r="W617" i="8"/>
  <c r="W692" i="8"/>
  <c r="W520" i="8"/>
  <c r="W476" i="8"/>
  <c r="W424" i="8"/>
  <c r="W482" i="8"/>
  <c r="W519" i="8"/>
  <c r="W577" i="8"/>
  <c r="W542" i="8"/>
  <c r="W473" i="8"/>
  <c r="W416" i="8"/>
  <c r="W364" i="8"/>
  <c r="W426" i="8"/>
  <c r="W389" i="8"/>
  <c r="W507" i="8"/>
  <c r="W963" i="8"/>
  <c r="W996" i="8"/>
  <c r="W914" i="8"/>
  <c r="W888" i="8"/>
  <c r="W874" i="8"/>
  <c r="W872" i="8"/>
  <c r="W798" i="8"/>
  <c r="W824" i="8"/>
  <c r="W767" i="8"/>
  <c r="W730" i="8"/>
  <c r="W728" i="8"/>
  <c r="W651" i="8"/>
  <c r="W674" i="8"/>
  <c r="W698" i="8"/>
  <c r="W551" i="8"/>
  <c r="W596" i="8"/>
  <c r="W630" i="8"/>
  <c r="W565" i="8"/>
  <c r="W488" i="8"/>
  <c r="W514" i="8"/>
  <c r="W486" i="8"/>
  <c r="W495" i="8"/>
  <c r="W384" i="8"/>
  <c r="W453" i="8"/>
  <c r="W382" i="8"/>
  <c r="W343" i="8"/>
  <c r="W248" i="8"/>
  <c r="W349" i="8"/>
  <c r="W355" i="8"/>
  <c r="W333" i="8"/>
  <c r="W172" i="8"/>
  <c r="W265" i="8"/>
  <c r="W269" i="8"/>
  <c r="W238" i="8"/>
  <c r="W198" i="8"/>
  <c r="W187" i="8"/>
  <c r="W224" i="8"/>
  <c r="W223" i="8"/>
  <c r="W76" i="8"/>
  <c r="W50" i="8"/>
  <c r="W136" i="8"/>
  <c r="W117" i="8"/>
  <c r="W98" i="8"/>
  <c r="W142" i="8"/>
  <c r="W60" i="8"/>
  <c r="W64" i="8"/>
  <c r="W65" i="8"/>
  <c r="W51" i="8"/>
  <c r="W994" i="8"/>
  <c r="W954" i="8"/>
  <c r="W929" i="8"/>
  <c r="W910" i="8"/>
  <c r="W934" i="8"/>
  <c r="W863" i="8"/>
  <c r="W846" i="8"/>
  <c r="W811" i="8"/>
  <c r="W769" i="8"/>
  <c r="W775" i="8"/>
  <c r="W725" i="8"/>
  <c r="W707" i="8"/>
  <c r="W611" i="8"/>
  <c r="W714" i="8"/>
  <c r="W622" i="8"/>
  <c r="W664" i="8"/>
  <c r="W558" i="8"/>
  <c r="W697" i="8"/>
  <c r="W544" i="8"/>
  <c r="W448" i="8"/>
  <c r="W566" i="8"/>
  <c r="W523" i="8"/>
  <c r="W446" i="8"/>
  <c r="W344" i="8"/>
  <c r="W433" i="8"/>
  <c r="W451" i="8"/>
  <c r="W292" i="8"/>
  <c r="W406" i="8"/>
  <c r="W298" i="8"/>
  <c r="W270" i="8"/>
  <c r="W327" i="8"/>
  <c r="W321" i="8"/>
  <c r="W190" i="8"/>
  <c r="W982" i="8"/>
  <c r="W967" i="8"/>
  <c r="W938" i="8"/>
  <c r="W950" i="8"/>
  <c r="W887" i="8"/>
  <c r="W839" i="8"/>
  <c r="W814" i="8"/>
  <c r="W795" i="8"/>
  <c r="W845" i="8"/>
  <c r="W766" i="8"/>
  <c r="W776" i="8"/>
  <c r="W695" i="8"/>
  <c r="W753" i="8"/>
  <c r="W693" i="8"/>
  <c r="W587" i="8"/>
  <c r="W621" i="8"/>
  <c r="W600" i="8"/>
  <c r="W612" i="8"/>
  <c r="W524" i="8"/>
  <c r="W428" i="8"/>
  <c r="W529" i="8"/>
  <c r="W543" i="8"/>
  <c r="W420" i="8"/>
  <c r="W485" i="8"/>
  <c r="W367" i="8"/>
  <c r="W407" i="8"/>
  <c r="W284" i="8"/>
  <c r="W369" i="8"/>
  <c r="W347" i="8"/>
  <c r="W361" i="8"/>
  <c r="W196" i="8"/>
  <c r="W294" i="8"/>
  <c r="W307" i="8"/>
  <c r="W240" i="8"/>
  <c r="W291" i="8"/>
  <c r="W195" i="8"/>
  <c r="W213" i="8"/>
  <c r="W170" i="8"/>
  <c r="W118" i="8"/>
  <c r="W147" i="8"/>
  <c r="W111" i="8"/>
  <c r="W169" i="8"/>
  <c r="W104" i="8"/>
  <c r="W84" i="8"/>
  <c r="W39" i="8"/>
  <c r="W91" i="8"/>
  <c r="W93" i="8"/>
  <c r="W103" i="8"/>
  <c r="W43" i="8"/>
  <c r="W977" i="8"/>
  <c r="W941" i="8"/>
  <c r="W922" i="8"/>
  <c r="W903" i="8"/>
  <c r="W882" i="8"/>
  <c r="W1001" i="8"/>
  <c r="W909" i="8"/>
  <c r="W849" i="8"/>
  <c r="W802" i="8"/>
  <c r="W881" i="8"/>
  <c r="W712" i="8"/>
  <c r="W679" i="8"/>
  <c r="W684" i="8"/>
  <c r="W555" i="8"/>
  <c r="W545" i="8"/>
  <c r="W549" i="8"/>
  <c r="W572" i="8"/>
  <c r="W539" i="8"/>
  <c r="W388" i="8"/>
  <c r="W415" i="8"/>
  <c r="W312" i="8"/>
  <c r="W353" i="8"/>
  <c r="W286" i="8"/>
  <c r="W184" i="8"/>
  <c r="W173" i="8"/>
  <c r="AA173" i="8" s="1"/>
  <c r="AB173" i="8" s="1"/>
  <c r="AC173" i="8" s="1"/>
  <c r="W249" i="8"/>
  <c r="W177" i="8"/>
  <c r="W143" i="8"/>
  <c r="W129" i="8"/>
  <c r="W52" i="8"/>
  <c r="W113" i="8"/>
  <c r="W121" i="8"/>
  <c r="W92" i="8"/>
  <c r="W63" i="8"/>
  <c r="W68" i="8"/>
  <c r="W38" i="8"/>
  <c r="W56" i="8"/>
  <c r="W18" i="8"/>
  <c r="W965" i="8"/>
  <c r="W921" i="8"/>
  <c r="W855" i="8"/>
  <c r="W831" i="8"/>
  <c r="W779" i="8"/>
  <c r="W756" i="8"/>
  <c r="W663" i="8"/>
  <c r="W694" i="8"/>
  <c r="W748" i="8"/>
  <c r="W573" i="8"/>
  <c r="W602" i="8"/>
  <c r="W515" i="8"/>
  <c r="W548" i="8"/>
  <c r="W376" i="8"/>
  <c r="W506" i="8"/>
  <c r="W308" i="8"/>
  <c r="W342" i="8"/>
  <c r="W362" i="8"/>
  <c r="W371" i="8"/>
  <c r="W277" i="8"/>
  <c r="W236" i="8"/>
  <c r="W251" i="8"/>
  <c r="W133" i="8"/>
  <c r="W216" i="8"/>
  <c r="W42" i="8"/>
  <c r="W109" i="8"/>
  <c r="W116" i="8"/>
  <c r="W90" i="8"/>
  <c r="W127" i="8"/>
  <c r="W58" i="8"/>
  <c r="W28" i="8"/>
  <c r="W943" i="8"/>
  <c r="W901" i="8"/>
  <c r="W842" i="8"/>
  <c r="W815" i="8"/>
  <c r="W784" i="8"/>
  <c r="W724" i="8"/>
  <c r="W643" i="8"/>
  <c r="W677" i="8"/>
  <c r="W710" i="8"/>
  <c r="W633" i="8"/>
  <c r="W540" i="8"/>
  <c r="W499" i="8"/>
  <c r="W537" i="8"/>
  <c r="W356" i="8"/>
  <c r="W398" i="8"/>
  <c r="W288" i="8"/>
  <c r="W330" i="8"/>
  <c r="W418" i="8"/>
  <c r="W366" i="8"/>
  <c r="W273" i="8"/>
  <c r="W197" i="8"/>
  <c r="W233" i="8"/>
  <c r="W126" i="8"/>
  <c r="W206" i="8"/>
  <c r="W165" i="8"/>
  <c r="W146" i="8"/>
  <c r="W114" i="8"/>
  <c r="W86" i="8"/>
  <c r="W67" i="8"/>
  <c r="W37" i="8"/>
  <c r="W175" i="8"/>
  <c r="W13" i="8"/>
  <c r="W984" i="8"/>
  <c r="W958" i="8"/>
  <c r="W891" i="8"/>
  <c r="W873" i="8"/>
  <c r="W803" i="8"/>
  <c r="W792" i="8"/>
  <c r="W760" i="8"/>
  <c r="W635" i="8"/>
  <c r="W656" i="8"/>
  <c r="W653" i="8"/>
  <c r="W578" i="8"/>
  <c r="W516" i="8"/>
  <c r="W477" i="8"/>
  <c r="W505" i="8"/>
  <c r="W598" i="8"/>
  <c r="W461" i="8"/>
  <c r="W260" i="8"/>
  <c r="W309" i="8"/>
  <c r="W335" i="8"/>
  <c r="W310" i="8"/>
  <c r="W241" i="8"/>
  <c r="W179" i="8"/>
  <c r="W194" i="8"/>
  <c r="W247" i="8"/>
  <c r="W232" i="8"/>
  <c r="W128" i="8"/>
  <c r="W244" i="8"/>
  <c r="W112" i="8"/>
  <c r="W81" i="8"/>
  <c r="W44" i="8"/>
  <c r="W35" i="8"/>
  <c r="W95" i="8"/>
  <c r="W987" i="8"/>
  <c r="W953" i="8"/>
  <c r="W923" i="8"/>
  <c r="W843" i="8"/>
  <c r="W876" i="8"/>
  <c r="W823" i="8"/>
  <c r="W745" i="8"/>
  <c r="AA745" i="8" s="1"/>
  <c r="AB745" i="8" s="1"/>
  <c r="AC745" i="8" s="1"/>
  <c r="W764" i="8"/>
  <c r="W749" i="8"/>
  <c r="W676" i="8"/>
  <c r="W636" i="8"/>
  <c r="W492" i="8"/>
  <c r="W556" i="8"/>
  <c r="W489" i="8"/>
  <c r="W411" i="8"/>
  <c r="W455" i="8"/>
  <c r="W256" i="8"/>
  <c r="W397" i="8"/>
  <c r="W341" i="8"/>
  <c r="W283" i="8"/>
  <c r="W299" i="8"/>
  <c r="W163" i="8"/>
  <c r="W191" i="8"/>
  <c r="W230" i="8"/>
  <c r="W139" i="8"/>
  <c r="W66" i="8"/>
  <c r="W164" i="8"/>
  <c r="W108" i="8"/>
  <c r="W77" i="8"/>
  <c r="W32" i="8"/>
  <c r="W101" i="8"/>
  <c r="W54" i="8"/>
  <c r="W8" i="8"/>
  <c r="W997" i="8"/>
  <c r="W932" i="8"/>
  <c r="W939" i="8"/>
  <c r="W819" i="8"/>
  <c r="W864" i="8"/>
  <c r="W770" i="8"/>
  <c r="W796" i="8"/>
  <c r="W731" i="8"/>
  <c r="W702" i="8"/>
  <c r="W601" i="8"/>
  <c r="W665" i="8"/>
  <c r="W480" i="8"/>
  <c r="W518" i="8"/>
  <c r="W463" i="8"/>
  <c r="W454" i="8"/>
  <c r="W443" i="8"/>
  <c r="W501" i="8"/>
  <c r="W319" i="8"/>
  <c r="W339" i="8"/>
  <c r="W275" i="8"/>
  <c r="W266" i="8"/>
  <c r="W243" i="8"/>
  <c r="W186" i="8"/>
  <c r="W193" i="8"/>
  <c r="W83" i="8"/>
  <c r="W123" i="8"/>
  <c r="W131" i="8"/>
  <c r="W102" i="8"/>
  <c r="W105" i="8"/>
  <c r="W10" i="8"/>
  <c r="W85" i="8"/>
  <c r="W45" i="8"/>
  <c r="W25" i="8"/>
  <c r="W993" i="8"/>
  <c r="W925" i="8"/>
  <c r="W865" i="8"/>
  <c r="W818" i="8"/>
  <c r="W793" i="8"/>
  <c r="W734" i="8"/>
  <c r="W703" i="8"/>
  <c r="W705" i="8"/>
  <c r="W579" i="8"/>
  <c r="W606" i="8"/>
  <c r="W581" i="8"/>
  <c r="W444" i="8"/>
  <c r="W470" i="8"/>
  <c r="W412" i="8"/>
  <c r="W378" i="8"/>
  <c r="W359" i="8"/>
  <c r="W401" i="8"/>
  <c r="W329" i="8"/>
  <c r="W188" i="8"/>
  <c r="W210" i="8"/>
  <c r="W285" i="8"/>
  <c r="W178" i="8"/>
  <c r="W152" i="8"/>
  <c r="W167" i="8"/>
  <c r="W57" i="8"/>
  <c r="W115" i="8"/>
  <c r="W125" i="8"/>
  <c r="W96" i="8"/>
  <c r="W79" i="8"/>
  <c r="W74" i="8"/>
  <c r="W55" i="8"/>
  <c r="W75" i="8"/>
  <c r="W746" i="8"/>
  <c r="W430" i="8"/>
  <c r="W246" i="8"/>
  <c r="W99" i="8"/>
  <c r="W732" i="8"/>
  <c r="W375" i="8"/>
  <c r="W189" i="8"/>
  <c r="W148" i="8"/>
  <c r="W980" i="8"/>
  <c r="W603" i="8"/>
  <c r="W435" i="8"/>
  <c r="W80" i="8"/>
  <c r="W16" i="8"/>
  <c r="W926" i="8"/>
  <c r="W580" i="8"/>
  <c r="W357" i="8"/>
  <c r="W119" i="8"/>
  <c r="W871" i="8"/>
  <c r="W614" i="8"/>
  <c r="W200" i="8"/>
  <c r="W219" i="8"/>
  <c r="W21" i="8"/>
  <c r="W801" i="8"/>
  <c r="W487" i="8"/>
  <c r="W259" i="8"/>
  <c r="W97" i="8"/>
  <c r="W27" i="8"/>
  <c r="W838" i="8"/>
  <c r="W255" i="8"/>
  <c r="W787" i="8"/>
  <c r="W26" i="8"/>
  <c r="W464" i="8"/>
  <c r="W394" i="8"/>
  <c r="W212" i="8"/>
  <c r="W36" i="8"/>
  <c r="W182" i="8"/>
  <c r="W30" i="8"/>
  <c r="W17" i="8"/>
  <c r="W82" i="8"/>
  <c r="W22" i="8"/>
  <c r="W24" i="8"/>
  <c r="W40" i="8"/>
  <c r="W78" i="8"/>
  <c r="W100" i="8"/>
  <c r="W20" i="8"/>
  <c r="W53" i="8"/>
  <c r="W19" i="8"/>
  <c r="W23" i="8"/>
  <c r="W11" i="8"/>
  <c r="W14" i="8"/>
  <c r="W33" i="8"/>
  <c r="AM560" i="8"/>
  <c r="AN560" i="8" s="1"/>
  <c r="AM905" i="8"/>
  <c r="AN905" i="8" s="1"/>
  <c r="AM569" i="8"/>
  <c r="AN569" i="8" s="1"/>
  <c r="AM899" i="8"/>
  <c r="AN899" i="8" s="1"/>
  <c r="AM187" i="8"/>
  <c r="AN187" i="8" s="1"/>
  <c r="AM325" i="8"/>
  <c r="AN325" i="8" s="1"/>
  <c r="AM372" i="8"/>
  <c r="AN372" i="8" s="1"/>
  <c r="AM757" i="8"/>
  <c r="AN757" i="8" s="1"/>
  <c r="AM811" i="8"/>
  <c r="AN811" i="8" s="1"/>
  <c r="AM975" i="8"/>
  <c r="AN975" i="8" s="1"/>
  <c r="AM155" i="8"/>
  <c r="AN155" i="8" s="1"/>
  <c r="AM345" i="8"/>
  <c r="AN345" i="8" s="1"/>
  <c r="AM380" i="8"/>
  <c r="AN380" i="8" s="1"/>
  <c r="AM943" i="8"/>
  <c r="AN943" i="8" s="1"/>
  <c r="AM92" i="8"/>
  <c r="AN92" i="8" s="1"/>
  <c r="AM392" i="8"/>
  <c r="AN392" i="8" s="1"/>
  <c r="AM821" i="8"/>
  <c r="AN821" i="8" s="1"/>
  <c r="AM129" i="8"/>
  <c r="AN129" i="8" s="1"/>
  <c r="AM277" i="8"/>
  <c r="AN277" i="8" s="1"/>
  <c r="AM348" i="8"/>
  <c r="AN348" i="8" s="1"/>
  <c r="AM556" i="8"/>
  <c r="AN556" i="8" s="1"/>
  <c r="AM73" i="8"/>
  <c r="AN73" i="8" s="1"/>
  <c r="AM117" i="8"/>
  <c r="AN117" i="8" s="1"/>
  <c r="AM246" i="8"/>
  <c r="AN246" i="8" s="1"/>
  <c r="AM180" i="8"/>
  <c r="AN180" i="8" s="1"/>
  <c r="AM413" i="8"/>
  <c r="AN413" i="8" s="1"/>
  <c r="AM374" i="8"/>
  <c r="AN374" i="8" s="1"/>
  <c r="AM554" i="8"/>
  <c r="AN554" i="8" s="1"/>
  <c r="AM837" i="8"/>
  <c r="AN837" i="8" s="1"/>
  <c r="AM850" i="8"/>
  <c r="AN850" i="8" s="1"/>
  <c r="AM983" i="8"/>
  <c r="AN983" i="8" s="1"/>
  <c r="AM552" i="8"/>
  <c r="AN552" i="8" s="1"/>
  <c r="AM737" i="8"/>
  <c r="AN737" i="8" s="1"/>
  <c r="AM205" i="8"/>
  <c r="AN205" i="8" s="1"/>
  <c r="AM641" i="8"/>
  <c r="AN641" i="8" s="1"/>
  <c r="AM863" i="8"/>
  <c r="AN863" i="8" s="1"/>
  <c r="AM922" i="8"/>
  <c r="AN922" i="8" s="1"/>
  <c r="AM969" i="8"/>
  <c r="AN969" i="8" s="1"/>
  <c r="AM17" i="8"/>
  <c r="AN17" i="8" s="1"/>
  <c r="AM798" i="8"/>
  <c r="AN798" i="8" s="1"/>
  <c r="AM767" i="8"/>
  <c r="AN767" i="8" s="1"/>
  <c r="AM109" i="8"/>
  <c r="AN109" i="8" s="1"/>
  <c r="Z21" i="4"/>
  <c r="L12" i="7"/>
  <c r="Q20" i="3" s="1"/>
  <c r="T29" i="4"/>
  <c r="X29" i="4" s="1"/>
  <c r="M20" i="7"/>
  <c r="R28" i="3" s="1"/>
  <c r="AB28" i="3" s="1"/>
  <c r="V37" i="8"/>
  <c r="V15" i="8"/>
  <c r="V64" i="8"/>
  <c r="V99" i="8"/>
  <c r="V12" i="8"/>
  <c r="V32" i="8"/>
  <c r="V981" i="8"/>
  <c r="V991" i="8"/>
  <c r="V965" i="8"/>
  <c r="V978" i="8"/>
  <c r="V998" i="8"/>
  <c r="AA998" i="8" s="1"/>
  <c r="AB998" i="8" s="1"/>
  <c r="AC998" i="8" s="1"/>
  <c r="V954" i="8"/>
  <c r="AA954" i="8" s="1"/>
  <c r="AB954" i="8" s="1"/>
  <c r="AC954" i="8" s="1"/>
  <c r="V949" i="8"/>
  <c r="V926" i="8"/>
  <c r="V957" i="8"/>
  <c r="V936" i="8"/>
  <c r="V915" i="8"/>
  <c r="V947" i="8"/>
  <c r="V904" i="8"/>
  <c r="V891" i="8"/>
  <c r="V913" i="8"/>
  <c r="V882" i="8"/>
  <c r="V857" i="8"/>
  <c r="V863" i="8"/>
  <c r="V864" i="8"/>
  <c r="V872" i="8"/>
  <c r="V881" i="8"/>
  <c r="AA881" i="8" s="1"/>
  <c r="AB881" i="8" s="1"/>
  <c r="AC881" i="8" s="1"/>
  <c r="V818" i="8"/>
  <c r="V833" i="8"/>
  <c r="V814" i="8"/>
  <c r="V866" i="8"/>
  <c r="V801" i="8"/>
  <c r="V769" i="8"/>
  <c r="V779" i="8"/>
  <c r="V828" i="8"/>
  <c r="V749" i="8"/>
  <c r="V808" i="8"/>
  <c r="V736" i="8"/>
  <c r="V759" i="8"/>
  <c r="V719" i="8"/>
  <c r="V754" i="8"/>
  <c r="V772" i="8"/>
  <c r="V691" i="8"/>
  <c r="V659" i="8"/>
  <c r="AA659" i="8" s="1"/>
  <c r="AB659" i="8" s="1"/>
  <c r="AC659" i="8" s="1"/>
  <c r="V627" i="8"/>
  <c r="V701" i="8"/>
  <c r="V690" i="8"/>
  <c r="V673" i="8"/>
  <c r="V662" i="8"/>
  <c r="V697" i="8"/>
  <c r="V633" i="8"/>
  <c r="AA633" i="8" s="1"/>
  <c r="AB633" i="8" s="1"/>
  <c r="V654" i="8"/>
  <c r="V587" i="8"/>
  <c r="V555" i="8"/>
  <c r="V586" i="8"/>
  <c r="V585" i="8"/>
  <c r="V590" i="8"/>
  <c r="V600" i="8"/>
  <c r="V682" i="8"/>
  <c r="V693" i="8"/>
  <c r="V566" i="8"/>
  <c r="V523" i="8"/>
  <c r="V491" i="8"/>
  <c r="V459" i="8"/>
  <c r="V427" i="8"/>
  <c r="V597" i="8"/>
  <c r="V545" i="8"/>
  <c r="V514" i="8"/>
  <c r="V472" i="8"/>
  <c r="V513" i="8"/>
  <c r="V470" i="8"/>
  <c r="V528" i="8"/>
  <c r="V537" i="8"/>
  <c r="V494" i="8"/>
  <c r="V452" i="8"/>
  <c r="AA452" i="8" s="1"/>
  <c r="AB452" i="8" s="1"/>
  <c r="AC452" i="8" s="1"/>
  <c r="V412" i="8"/>
  <c r="V380" i="8"/>
  <c r="V348" i="8"/>
  <c r="V422" i="8"/>
  <c r="V485" i="8"/>
  <c r="V454" i="8"/>
  <c r="V378" i="8"/>
  <c r="V383" i="8"/>
  <c r="V437" i="8"/>
  <c r="V397" i="8"/>
  <c r="V247" i="8"/>
  <c r="V332" i="8"/>
  <c r="V300" i="8"/>
  <c r="V268" i="8"/>
  <c r="V331" i="8"/>
  <c r="V337" i="8"/>
  <c r="V277" i="8"/>
  <c r="V355" i="8"/>
  <c r="V403" i="8"/>
  <c r="V301" i="8"/>
  <c r="V239" i="8"/>
  <c r="V393" i="8"/>
  <c r="V279" i="8"/>
  <c r="V240" i="8"/>
  <c r="V377" i="8"/>
  <c r="V307" i="8"/>
  <c r="V297" i="8"/>
  <c r="V257" i="8"/>
  <c r="V234" i="8"/>
  <c r="V159" i="8"/>
  <c r="V158" i="8"/>
  <c r="V203" i="8"/>
  <c r="V251" i="8"/>
  <c r="AA251" i="8" s="1"/>
  <c r="AB251" i="8" s="1"/>
  <c r="AC251" i="8" s="1"/>
  <c r="V182" i="8"/>
  <c r="V220" i="8"/>
  <c r="V191" i="8"/>
  <c r="V160" i="8"/>
  <c r="V221" i="8"/>
  <c r="V189" i="8"/>
  <c r="V72" i="8"/>
  <c r="V165" i="8"/>
  <c r="V172" i="8"/>
  <c r="V70" i="8"/>
  <c r="V34" i="8"/>
  <c r="V97" i="8"/>
  <c r="AA97" i="8" s="1"/>
  <c r="AB97" i="8" s="1"/>
  <c r="AC97" i="8" s="1"/>
  <c r="V23" i="8"/>
  <c r="V166" i="8"/>
  <c r="V88" i="8"/>
  <c r="V153" i="8"/>
  <c r="V66" i="8"/>
  <c r="V110" i="8"/>
  <c r="V81" i="8"/>
  <c r="V973" i="8"/>
  <c r="V983" i="8"/>
  <c r="V982" i="8"/>
  <c r="V977" i="8"/>
  <c r="AA977" i="8" s="1"/>
  <c r="AB977" i="8" s="1"/>
  <c r="AC977" i="8" s="1"/>
  <c r="V996" i="8"/>
  <c r="AA996" i="8" s="1"/>
  <c r="AB996" i="8" s="1"/>
  <c r="AC996" i="8" s="1"/>
  <c r="V948" i="8"/>
  <c r="V941" i="8"/>
  <c r="V964" i="8"/>
  <c r="V940" i="8"/>
  <c r="V922" i="8"/>
  <c r="V907" i="8"/>
  <c r="V917" i="8"/>
  <c r="V903" i="8"/>
  <c r="V883" i="8"/>
  <c r="V909" i="8"/>
  <c r="V877" i="8"/>
  <c r="V849" i="8"/>
  <c r="V855" i="8"/>
  <c r="V856" i="8"/>
  <c r="V867" i="8"/>
  <c r="V869" i="8"/>
  <c r="AA869" i="8" s="1"/>
  <c r="AB869" i="8" s="1"/>
  <c r="AC869" i="8" s="1"/>
  <c r="V810" i="8"/>
  <c r="V831" i="8"/>
  <c r="V811" i="8"/>
  <c r="V838" i="8"/>
  <c r="V797" i="8"/>
  <c r="V829" i="8"/>
  <c r="V774" i="8"/>
  <c r="V826" i="8"/>
  <c r="V745" i="8"/>
  <c r="V786" i="8"/>
  <c r="V731" i="8"/>
  <c r="V756" i="8"/>
  <c r="V717" i="8"/>
  <c r="V748" i="8"/>
  <c r="V771" i="8"/>
  <c r="V687" i="8"/>
  <c r="AA687" i="8" s="1"/>
  <c r="AB687" i="8" s="1"/>
  <c r="AC687" i="8" s="1"/>
  <c r="V655" i="8"/>
  <c r="V623" i="8"/>
  <c r="V696" i="8"/>
  <c r="V674" i="8"/>
  <c r="V668" i="8"/>
  <c r="V646" i="8"/>
  <c r="V692" i="8"/>
  <c r="AA692" i="8" s="1"/>
  <c r="AB692" i="8" s="1"/>
  <c r="AC692" i="8" s="1"/>
  <c r="V628" i="8"/>
  <c r="V638" i="8"/>
  <c r="V583" i="8"/>
  <c r="V551" i="8"/>
  <c r="V570" i="8"/>
  <c r="V580" i="8"/>
  <c r="V574" i="8"/>
  <c r="V589" i="8"/>
  <c r="AA589" i="8" s="1"/>
  <c r="AB589" i="8" s="1"/>
  <c r="AC589" i="8" s="1"/>
  <c r="V630" i="8"/>
  <c r="AA630" i="8" s="1"/>
  <c r="AB630" i="8" s="1"/>
  <c r="AC630" i="8" s="1"/>
  <c r="V656" i="8"/>
  <c r="V550" i="8"/>
  <c r="V519" i="8"/>
  <c r="V487" i="8"/>
  <c r="V455" i="8"/>
  <c r="V423" i="8"/>
  <c r="V592" i="8"/>
  <c r="AA592" i="8" s="1"/>
  <c r="AB592" i="8" s="1"/>
  <c r="AC592" i="8" s="1"/>
  <c r="V544" i="8"/>
  <c r="AA544" i="8" s="1"/>
  <c r="AB544" i="8" s="1"/>
  <c r="AC544" i="8" s="1"/>
  <c r="V509" i="8"/>
  <c r="V466" i="8"/>
  <c r="V508" i="8"/>
  <c r="V465" i="8"/>
  <c r="V522" i="8"/>
  <c r="V532" i="8"/>
  <c r="V489" i="8"/>
  <c r="V446" i="8"/>
  <c r="V408" i="8"/>
  <c r="V376" i="8"/>
  <c r="V344" i="8"/>
  <c r="V417" i="8"/>
  <c r="V450" i="8"/>
  <c r="V453" i="8"/>
  <c r="V373" i="8"/>
  <c r="AA373" i="8" s="1"/>
  <c r="AB373" i="8" s="1"/>
  <c r="V506" i="8"/>
  <c r="V496" i="8"/>
  <c r="V386" i="8"/>
  <c r="V480" i="8"/>
  <c r="V328" i="8"/>
  <c r="V296" i="8"/>
  <c r="V264" i="8"/>
  <c r="V315" i="8"/>
  <c r="V330" i="8"/>
  <c r="V351" i="8"/>
  <c r="V329" i="8"/>
  <c r="V367" i="8"/>
  <c r="V290" i="8"/>
  <c r="V235" i="8"/>
  <c r="V387" i="8"/>
  <c r="V371" i="8"/>
  <c r="V225" i="8"/>
  <c r="AA225" i="8" s="1"/>
  <c r="AB225" i="8" s="1"/>
  <c r="AC225" i="8" s="1"/>
  <c r="V313" i="8"/>
  <c r="V286" i="8"/>
  <c r="V414" i="8"/>
  <c r="V255" i="8"/>
  <c r="V249" i="8"/>
  <c r="V157" i="8"/>
  <c r="V151" i="8"/>
  <c r="V202" i="8"/>
  <c r="AA202" i="8" s="1"/>
  <c r="AB202" i="8" s="1"/>
  <c r="AC202" i="8" s="1"/>
  <c r="V216" i="8"/>
  <c r="V171" i="8"/>
  <c r="V213" i="8"/>
  <c r="V187" i="8"/>
  <c r="V139" i="8"/>
  <c r="V212" i="8"/>
  <c r="V168" i="8"/>
  <c r="V69" i="8"/>
  <c r="V155" i="8"/>
  <c r="V129" i="8"/>
  <c r="V141" i="8"/>
  <c r="V26" i="8"/>
  <c r="V92" i="8"/>
  <c r="V19" i="8"/>
  <c r="V78" i="8"/>
  <c r="AA78" i="8" s="1"/>
  <c r="AB78" i="8" s="1"/>
  <c r="AC78" i="8" s="1"/>
  <c r="V85" i="8"/>
  <c r="V149" i="8"/>
  <c r="V65" i="8"/>
  <c r="V108" i="8"/>
  <c r="V71" i="8"/>
  <c r="V1004" i="8"/>
  <c r="V980" i="8"/>
  <c r="V976" i="8"/>
  <c r="AA976" i="8" s="1"/>
  <c r="AB976" i="8" s="1"/>
  <c r="AC976" i="8" s="1"/>
  <c r="V1006" i="8"/>
  <c r="V987" i="8"/>
  <c r="V945" i="8"/>
  <c r="V911" i="8"/>
  <c r="V928" i="8"/>
  <c r="V893" i="8"/>
  <c r="V920" i="8"/>
  <c r="V895" i="8"/>
  <c r="V854" i="8"/>
  <c r="V852" i="8"/>
  <c r="V848" i="8"/>
  <c r="V843" i="8"/>
  <c r="V841" i="8"/>
  <c r="V817" i="8"/>
  <c r="V799" i="8"/>
  <c r="V809" i="8"/>
  <c r="V780" i="8"/>
  <c r="AA780" i="8" s="1"/>
  <c r="AB780" i="8" s="1"/>
  <c r="V800" i="8"/>
  <c r="V757" i="8"/>
  <c r="V775" i="8"/>
  <c r="V716" i="8"/>
  <c r="V730" i="8"/>
  <c r="V743" i="8"/>
  <c r="V707" i="8"/>
  <c r="V667" i="8"/>
  <c r="AA667" i="8" s="1"/>
  <c r="AB667" i="8" s="1"/>
  <c r="V619" i="8"/>
  <c r="V669" i="8"/>
  <c r="V689" i="8"/>
  <c r="V728" i="8"/>
  <c r="V665" i="8"/>
  <c r="V686" i="8"/>
  <c r="V579" i="8"/>
  <c r="V632" i="8"/>
  <c r="V601" i="8"/>
  <c r="V558" i="8"/>
  <c r="V568" i="8"/>
  <c r="V634" i="8"/>
  <c r="V546" i="8"/>
  <c r="V507" i="8"/>
  <c r="V467" i="8"/>
  <c r="AA467" i="8" s="1"/>
  <c r="AB467" i="8" s="1"/>
  <c r="AC467" i="8" s="1"/>
  <c r="V698" i="8"/>
  <c r="AA698" i="8" s="1"/>
  <c r="AB698" i="8" s="1"/>
  <c r="V565" i="8"/>
  <c r="V525" i="8"/>
  <c r="V556" i="8"/>
  <c r="V492" i="8"/>
  <c r="V538" i="8"/>
  <c r="V526" i="8"/>
  <c r="V473" i="8"/>
  <c r="V420" i="8"/>
  <c r="AA420" i="8" s="1"/>
  <c r="AB420" i="8" s="1"/>
  <c r="AC420" i="8" s="1"/>
  <c r="V372" i="8"/>
  <c r="V501" i="8"/>
  <c r="V374" i="8"/>
  <c r="V428" i="8"/>
  <c r="V432" i="8"/>
  <c r="V461" i="8"/>
  <c r="V381" i="8"/>
  <c r="AA381" i="8" s="1"/>
  <c r="AB381" i="8" s="1"/>
  <c r="AC381" i="8" s="1"/>
  <c r="V391" i="8"/>
  <c r="V308" i="8"/>
  <c r="V260" i="8"/>
  <c r="V424" i="8"/>
  <c r="V293" i="8"/>
  <c r="V419" i="8"/>
  <c r="V333" i="8"/>
  <c r="V253" i="8"/>
  <c r="V353" i="8"/>
  <c r="AA353" i="8" s="1"/>
  <c r="AB353" i="8" s="1"/>
  <c r="AC353" i="8" s="1"/>
  <c r="V266" i="8"/>
  <c r="V169" i="8"/>
  <c r="V273" i="8"/>
  <c r="V278" i="8"/>
  <c r="V243" i="8"/>
  <c r="V302" i="8"/>
  <c r="V145" i="8"/>
  <c r="V162" i="8"/>
  <c r="V140" i="8"/>
  <c r="V214" i="8"/>
  <c r="V164" i="8"/>
  <c r="V174" i="8"/>
  <c r="V126" i="8"/>
  <c r="V42" i="8"/>
  <c r="V127" i="8"/>
  <c r="V56" i="8"/>
  <c r="V105" i="8"/>
  <c r="V1000" i="8"/>
  <c r="V994" i="8"/>
  <c r="V960" i="8"/>
  <c r="V974" i="8"/>
  <c r="V943" i="8"/>
  <c r="V942" i="8"/>
  <c r="V927" i="8"/>
  <c r="AA927" i="8" s="1"/>
  <c r="AB927" i="8" s="1"/>
  <c r="AC927" i="8" s="1"/>
  <c r="V952" i="8"/>
  <c r="V898" i="8"/>
  <c r="V896" i="8"/>
  <c r="V900" i="8"/>
  <c r="V912" i="8"/>
  <c r="V894" i="8"/>
  <c r="V897" i="8"/>
  <c r="V816" i="8"/>
  <c r="V850" i="8"/>
  <c r="V798" i="8"/>
  <c r="V836" i="8"/>
  <c r="V825" i="8"/>
  <c r="V785" i="8"/>
  <c r="V804" i="8"/>
  <c r="V796" i="8"/>
  <c r="V733" i="8"/>
  <c r="AA733" i="8" s="1"/>
  <c r="AB733" i="8" s="1"/>
  <c r="AC733" i="8" s="1"/>
  <c r="V747" i="8"/>
  <c r="V751" i="8"/>
  <c r="V788" i="8"/>
  <c r="V722" i="8"/>
  <c r="V683" i="8"/>
  <c r="V643" i="8"/>
  <c r="V718" i="8"/>
  <c r="AA718" i="8" s="1"/>
  <c r="AB718" i="8" s="1"/>
  <c r="AC718" i="8" s="1"/>
  <c r="V658" i="8"/>
  <c r="V744" i="8"/>
  <c r="V734" i="8"/>
  <c r="V617" i="8"/>
  <c r="V603" i="8"/>
  <c r="V563" i="8"/>
  <c r="V554" i="8"/>
  <c r="V553" i="8"/>
  <c r="V616" i="8"/>
  <c r="V626" i="8"/>
  <c r="V640" i="8"/>
  <c r="V531" i="8"/>
  <c r="V483" i="8"/>
  <c r="V443" i="8"/>
  <c r="V610" i="8"/>
  <c r="V572" i="8"/>
  <c r="V493" i="8"/>
  <c r="AA493" i="8" s="1"/>
  <c r="AB493" i="8" s="1"/>
  <c r="AC493" i="8" s="1"/>
  <c r="V524" i="8"/>
  <c r="V594" i="8"/>
  <c r="V562" i="8"/>
  <c r="V505" i="8"/>
  <c r="V441" i="8"/>
  <c r="V396" i="8"/>
  <c r="V356" i="8"/>
  <c r="V406" i="8"/>
  <c r="AA406" i="8" s="1"/>
  <c r="AB406" i="8" s="1"/>
  <c r="AC406" i="8" s="1"/>
  <c r="V992" i="8"/>
  <c r="V986" i="8"/>
  <c r="V995" i="8"/>
  <c r="V971" i="8"/>
  <c r="V946" i="8"/>
  <c r="V934" i="8"/>
  <c r="V921" i="8"/>
  <c r="AA921" i="8" s="1"/>
  <c r="AB921" i="8" s="1"/>
  <c r="AC921" i="8" s="1"/>
  <c r="V931" i="8"/>
  <c r="V890" i="8"/>
  <c r="V888" i="8"/>
  <c r="V892" i="8"/>
  <c r="V886" i="8"/>
  <c r="V889" i="8"/>
  <c r="V916" i="8"/>
  <c r="V873" i="8"/>
  <c r="V845" i="8"/>
  <c r="AA845" i="8" s="1"/>
  <c r="AB845" i="8" s="1"/>
  <c r="AC845" i="8" s="1"/>
  <c r="V794" i="8"/>
  <c r="V830" i="8"/>
  <c r="V823" i="8"/>
  <c r="V781" i="8"/>
  <c r="V795" i="8"/>
  <c r="V776" i="8"/>
  <c r="V729" i="8"/>
  <c r="V742" i="8"/>
  <c r="V746" i="8"/>
  <c r="V787" i="8"/>
  <c r="V812" i="8"/>
  <c r="V679" i="8"/>
  <c r="V639" i="8"/>
  <c r="V710" i="8"/>
  <c r="V760" i="8"/>
  <c r="V714" i="8"/>
  <c r="V708" i="8"/>
  <c r="V612" i="8"/>
  <c r="V599" i="8"/>
  <c r="V559" i="8"/>
  <c r="V642" i="8"/>
  <c r="V548" i="8"/>
  <c r="V605" i="8"/>
  <c r="V672" i="8"/>
  <c r="AA672" i="8" s="1"/>
  <c r="AB672" i="8" s="1"/>
  <c r="AC672" i="8" s="1"/>
  <c r="V613" i="8"/>
  <c r="V527" i="8"/>
  <c r="V479" i="8"/>
  <c r="V439" i="8"/>
  <c r="V608" i="8"/>
  <c r="V541" i="8"/>
  <c r="V488" i="8"/>
  <c r="V518" i="8"/>
  <c r="AA518" i="8" s="1"/>
  <c r="AB518" i="8" s="1"/>
  <c r="AC518" i="8" s="1"/>
  <c r="V593" i="8"/>
  <c r="V561" i="8"/>
  <c r="V500" i="8"/>
  <c r="V436" i="8"/>
  <c r="V392" i="8"/>
  <c r="V352" i="8"/>
  <c r="V401" i="8"/>
  <c r="AA401" i="8" s="1"/>
  <c r="AB401" i="8" s="1"/>
  <c r="AC401" i="8" s="1"/>
  <c r="V395" i="8"/>
  <c r="V389" i="8"/>
  <c r="V434" i="8"/>
  <c r="V418" i="8"/>
  <c r="V338" i="8"/>
  <c r="V320" i="8"/>
  <c r="V280" i="8"/>
  <c r="V342" i="8"/>
  <c r="V314" i="8"/>
  <c r="AA314" i="8" s="1"/>
  <c r="AB314" i="8" s="1"/>
  <c r="V287" i="8"/>
  <c r="V409" i="8"/>
  <c r="V274" i="8"/>
  <c r="V219" i="8"/>
  <c r="V295" i="8"/>
  <c r="V199" i="8"/>
  <c r="V267" i="8"/>
  <c r="AA267" i="8" s="1"/>
  <c r="AB267" i="8" s="1"/>
  <c r="AC267" i="8" s="1"/>
  <c r="V305" i="8"/>
  <c r="AA305" i="8" s="1"/>
  <c r="AB305" i="8" s="1"/>
  <c r="AC305" i="8" s="1"/>
  <c r="V245" i="8"/>
  <c r="V180" i="8"/>
  <c r="V200" i="8"/>
  <c r="V196" i="8"/>
  <c r="V192" i="8"/>
  <c r="V222" i="8"/>
  <c r="V183" i="8"/>
  <c r="AA183" i="8" s="1"/>
  <c r="AB183" i="8" s="1"/>
  <c r="AC183" i="8" s="1"/>
  <c r="V119" i="8"/>
  <c r="V45" i="8"/>
  <c r="V57" i="8"/>
  <c r="V210" i="8"/>
  <c r="V1002" i="8"/>
  <c r="V972" i="8"/>
  <c r="V938" i="8"/>
  <c r="V929" i="8"/>
  <c r="V923" i="8"/>
  <c r="V932" i="8"/>
  <c r="V887" i="8"/>
  <c r="V868" i="8"/>
  <c r="V832" i="8"/>
  <c r="V820" i="8"/>
  <c r="V858" i="8"/>
  <c r="V805" i="8"/>
  <c r="AA805" i="8" s="1"/>
  <c r="AB805" i="8" s="1"/>
  <c r="AC805" i="8" s="1"/>
  <c r="V791" i="8"/>
  <c r="AA791" i="8" s="1"/>
  <c r="AB791" i="8" s="1"/>
  <c r="AC791" i="8" s="1"/>
  <c r="V741" i="8"/>
  <c r="V720" i="8"/>
  <c r="V709" i="8"/>
  <c r="V703" i="8"/>
  <c r="V635" i="8"/>
  <c r="V653" i="8"/>
  <c r="V678" i="8"/>
  <c r="V644" i="8"/>
  <c r="AA644" i="8" s="1"/>
  <c r="AB644" i="8" s="1"/>
  <c r="AC644" i="8" s="1"/>
  <c r="V575" i="8"/>
  <c r="V625" i="8"/>
  <c r="V645" i="8"/>
  <c r="V636" i="8"/>
  <c r="V535" i="8"/>
  <c r="V463" i="8"/>
  <c r="V581" i="8"/>
  <c r="V504" i="8"/>
  <c r="V497" i="8"/>
  <c r="AA497" i="8" s="1"/>
  <c r="AB497" i="8" s="1"/>
  <c r="AC497" i="8" s="1"/>
  <c r="V512" i="8"/>
  <c r="V468" i="8"/>
  <c r="V388" i="8"/>
  <c r="V448" i="8"/>
  <c r="V379" i="8"/>
  <c r="V429" i="8"/>
  <c r="V456" i="8"/>
  <c r="V444" i="8"/>
  <c r="V304" i="8"/>
  <c r="V248" i="8"/>
  <c r="V309" i="8"/>
  <c r="V362" i="8"/>
  <c r="V306" i="8"/>
  <c r="V215" i="8"/>
  <c r="AA215" i="8" s="1"/>
  <c r="AB215" i="8" s="1"/>
  <c r="AC215" i="8" s="1"/>
  <c r="V263" i="8"/>
  <c r="V281" i="8"/>
  <c r="V346" i="8"/>
  <c r="V232" i="8"/>
  <c r="V205" i="8"/>
  <c r="V178" i="8"/>
  <c r="V124" i="8"/>
  <c r="V195" i="8"/>
  <c r="V117" i="8"/>
  <c r="AA117" i="8" s="1"/>
  <c r="AB117" i="8" s="1"/>
  <c r="AC117" i="8" s="1"/>
  <c r="V83" i="8"/>
  <c r="V130" i="8"/>
  <c r="V131" i="8"/>
  <c r="V136" i="8"/>
  <c r="AA136" i="8" s="1"/>
  <c r="AB136" i="8" s="1"/>
  <c r="V29" i="8"/>
  <c r="V40" i="8"/>
  <c r="V49" i="8"/>
  <c r="V77" i="8"/>
  <c r="AA77" i="8" s="1"/>
  <c r="AB77" i="8" s="1"/>
  <c r="AC77" i="8" s="1"/>
  <c r="V103" i="8"/>
  <c r="V984" i="8"/>
  <c r="V970" i="8"/>
  <c r="V959" i="8"/>
  <c r="V950" i="8"/>
  <c r="V944" i="8"/>
  <c r="V905" i="8"/>
  <c r="V935" i="8"/>
  <c r="V862" i="8"/>
  <c r="V839" i="8"/>
  <c r="V835" i="8"/>
  <c r="V790" i="8"/>
  <c r="V861" i="8"/>
  <c r="V773" i="8"/>
  <c r="V778" i="8"/>
  <c r="AA778" i="8" s="1"/>
  <c r="AB778" i="8" s="1"/>
  <c r="AC778" i="8" s="1"/>
  <c r="V770" i="8"/>
  <c r="AA770" i="8" s="1"/>
  <c r="AB770" i="8" s="1"/>
  <c r="AC770" i="8" s="1"/>
  <c r="V740" i="8"/>
  <c r="V732" i="8"/>
  <c r="V671" i="8"/>
  <c r="V723" i="8"/>
  <c r="V684" i="8"/>
  <c r="V681" i="8"/>
  <c r="V622" i="8"/>
  <c r="V661" i="8"/>
  <c r="V564" i="8"/>
  <c r="V557" i="8"/>
  <c r="V598" i="8"/>
  <c r="V499" i="8"/>
  <c r="V431" i="8"/>
  <c r="V588" i="8"/>
  <c r="V540" i="8"/>
  <c r="V578" i="8"/>
  <c r="AA578" i="8" s="1"/>
  <c r="AB578" i="8" s="1"/>
  <c r="V516" i="8"/>
  <c r="V425" i="8"/>
  <c r="V360" i="8"/>
  <c r="V369" i="8"/>
  <c r="V405" i="8"/>
  <c r="V490" i="8"/>
  <c r="V370" i="8"/>
  <c r="V343" i="8"/>
  <c r="V276" i="8"/>
  <c r="V382" i="8"/>
  <c r="V319" i="8"/>
  <c r="V358" i="8"/>
  <c r="V244" i="8"/>
  <c r="V327" i="8"/>
  <c r="V186" i="8"/>
  <c r="V294" i="8"/>
  <c r="AA294" i="8" s="1"/>
  <c r="AB294" i="8" s="1"/>
  <c r="AC294" i="8" s="1"/>
  <c r="V261" i="8"/>
  <c r="V175" i="8"/>
  <c r="V250" i="8"/>
  <c r="V208" i="8"/>
  <c r="V233" i="8"/>
  <c r="V163" i="8"/>
  <c r="V142" i="8"/>
  <c r="V52" i="8"/>
  <c r="V218" i="8"/>
  <c r="V43" i="8"/>
  <c r="V84" i="8"/>
  <c r="V44" i="8"/>
  <c r="V93" i="8"/>
  <c r="V113" i="8"/>
  <c r="V116" i="8"/>
  <c r="V87" i="8"/>
  <c r="AA87" i="8" s="1"/>
  <c r="AB87" i="8" s="1"/>
  <c r="AC87" i="8" s="1"/>
  <c r="V1001" i="8"/>
  <c r="V968" i="8"/>
  <c r="V962" i="8"/>
  <c r="V961" i="8"/>
  <c r="V914" i="8"/>
  <c r="V901" i="8"/>
  <c r="V939" i="8"/>
  <c r="V846" i="8"/>
  <c r="AA846" i="8" s="1"/>
  <c r="AB846" i="8" s="1"/>
  <c r="AC846" i="8" s="1"/>
  <c r="V908" i="8"/>
  <c r="V827" i="8"/>
  <c r="V853" i="8"/>
  <c r="AA853" i="8" s="1"/>
  <c r="AB853" i="8" s="1"/>
  <c r="AC853" i="8" s="1"/>
  <c r="V837" i="8"/>
  <c r="V766" i="8"/>
  <c r="V765" i="8"/>
  <c r="V764" i="8"/>
  <c r="V735" i="8"/>
  <c r="V727" i="8"/>
  <c r="V663" i="8"/>
  <c r="V685" i="8"/>
  <c r="V657" i="8"/>
  <c r="V676" i="8"/>
  <c r="V607" i="8"/>
  <c r="V620" i="8"/>
  <c r="V621" i="8"/>
  <c r="V552" i="8"/>
  <c r="V582" i="8"/>
  <c r="V495" i="8"/>
  <c r="V677" i="8"/>
  <c r="V536" i="8"/>
  <c r="V534" i="8"/>
  <c r="V577" i="8"/>
  <c r="AA577" i="8" s="1"/>
  <c r="AB577" i="8" s="1"/>
  <c r="AC577" i="8" s="1"/>
  <c r="V510" i="8"/>
  <c r="V416" i="8"/>
  <c r="V340" i="8"/>
  <c r="V440" i="8"/>
  <c r="V394" i="8"/>
  <c r="V464" i="8"/>
  <c r="V365" i="8"/>
  <c r="V324" i="8"/>
  <c r="V272" i="8"/>
  <c r="V363" i="8"/>
  <c r="V303" i="8"/>
  <c r="V335" i="8"/>
  <c r="V231" i="8"/>
  <c r="V311" i="8"/>
  <c r="V184" i="8"/>
  <c r="V237" i="8"/>
  <c r="AA237" i="8" s="1"/>
  <c r="AB237" i="8" s="1"/>
  <c r="AC237" i="8" s="1"/>
  <c r="V254" i="8"/>
  <c r="AA254" i="8" s="1"/>
  <c r="AB254" i="8" s="1"/>
  <c r="AC254" i="8" s="1"/>
  <c r="V170" i="8"/>
  <c r="V246" i="8"/>
  <c r="V194" i="8"/>
  <c r="V224" i="8"/>
  <c r="V125" i="8"/>
  <c r="V54" i="8"/>
  <c r="V47" i="8"/>
  <c r="V154" i="8"/>
  <c r="V36" i="8"/>
  <c r="V79" i="8"/>
  <c r="V41" i="8"/>
  <c r="V82" i="8"/>
  <c r="V111" i="8"/>
  <c r="V114" i="8"/>
  <c r="V51" i="8"/>
  <c r="V979" i="8"/>
  <c r="V985" i="8"/>
  <c r="V906" i="8"/>
  <c r="V925" i="8"/>
  <c r="V865" i="8"/>
  <c r="V851" i="8"/>
  <c r="V807" i="8"/>
  <c r="V762" i="8"/>
  <c r="V725" i="8"/>
  <c r="V713" i="8"/>
  <c r="V675" i="8"/>
  <c r="V706" i="8"/>
  <c r="V660" i="8"/>
  <c r="V567" i="8"/>
  <c r="V648" i="8"/>
  <c r="V641" i="8"/>
  <c r="AA641" i="8" s="1"/>
  <c r="AB641" i="8" s="1"/>
  <c r="V451" i="8"/>
  <c r="V530" i="8"/>
  <c r="V481" i="8"/>
  <c r="V478" i="8"/>
  <c r="V364" i="8"/>
  <c r="V469" i="8"/>
  <c r="V438" i="8"/>
  <c r="V375" i="8"/>
  <c r="V252" i="8"/>
  <c r="V347" i="8"/>
  <c r="V285" i="8"/>
  <c r="V366" i="8"/>
  <c r="V265" i="8"/>
  <c r="V236" i="8"/>
  <c r="V146" i="8"/>
  <c r="V122" i="8"/>
  <c r="AA122" i="8" s="1"/>
  <c r="AB122" i="8" s="1"/>
  <c r="AC122" i="8" s="1"/>
  <c r="V123" i="8"/>
  <c r="AA123" i="8" s="1"/>
  <c r="AB123" i="8" s="1"/>
  <c r="AC123" i="8" s="1"/>
  <c r="V76" i="8"/>
  <c r="V133" i="8"/>
  <c r="V89" i="8"/>
  <c r="V104" i="8"/>
  <c r="V109" i="8"/>
  <c r="V95" i="8"/>
  <c r="V997" i="8"/>
  <c r="V993" i="8"/>
  <c r="AA993" i="8" s="1"/>
  <c r="AB993" i="8" s="1"/>
  <c r="AC993" i="8" s="1"/>
  <c r="V955" i="8"/>
  <c r="V918" i="8"/>
  <c r="V884" i="8"/>
  <c r="V844" i="8"/>
  <c r="V821" i="8"/>
  <c r="V842" i="8"/>
  <c r="V784" i="8"/>
  <c r="AA784" i="8" s="1"/>
  <c r="AB784" i="8" s="1"/>
  <c r="AC784" i="8" s="1"/>
  <c r="V752" i="8"/>
  <c r="V763" i="8"/>
  <c r="V647" i="8"/>
  <c r="V700" i="8"/>
  <c r="V739" i="8"/>
  <c r="V618" i="8"/>
  <c r="V584" i="8"/>
  <c r="V539" i="8"/>
  <c r="AA539" i="8" s="1"/>
  <c r="AB539" i="8" s="1"/>
  <c r="AC539" i="8" s="1"/>
  <c r="V435" i="8"/>
  <c r="V498" i="8"/>
  <c r="V533" i="8"/>
  <c r="V457" i="8"/>
  <c r="V449" i="8"/>
  <c r="V410" i="8"/>
  <c r="V442" i="8"/>
  <c r="V316" i="8"/>
  <c r="V299" i="8"/>
  <c r="AA299" i="8" s="1"/>
  <c r="AB299" i="8" s="1"/>
  <c r="AC299" i="8" s="1"/>
  <c r="V357" i="8"/>
  <c r="V258" i="8"/>
  <c r="V259" i="8"/>
  <c r="AA259" i="8" s="1"/>
  <c r="AB259" i="8" s="1"/>
  <c r="AC259" i="8" s="1"/>
  <c r="V345" i="8"/>
  <c r="V217" i="8"/>
  <c r="V198" i="8"/>
  <c r="V118" i="8"/>
  <c r="V228" i="8"/>
  <c r="AA228" i="8" s="1"/>
  <c r="AB228" i="8" s="1"/>
  <c r="AC228" i="8" s="1"/>
  <c r="V173" i="8"/>
  <c r="V75" i="8"/>
  <c r="V39" i="8"/>
  <c r="V96" i="8"/>
  <c r="V59" i="8"/>
  <c r="V16" i="8"/>
  <c r="V61" i="8"/>
  <c r="AA61" i="8" s="1"/>
  <c r="AB61" i="8" s="1"/>
  <c r="AC61" i="8" s="1"/>
  <c r="V999" i="8"/>
  <c r="V1003" i="8"/>
  <c r="V937" i="8"/>
  <c r="V902" i="8"/>
  <c r="V879" i="8"/>
  <c r="V874" i="8"/>
  <c r="V806" i="8"/>
  <c r="V813" i="8"/>
  <c r="V783" i="8"/>
  <c r="AA783" i="8" s="1"/>
  <c r="AB783" i="8" s="1"/>
  <c r="AC783" i="8" s="1"/>
  <c r="V712" i="8"/>
  <c r="V715" i="8"/>
  <c r="V615" i="8"/>
  <c r="V694" i="8"/>
  <c r="V670" i="8"/>
  <c r="V624" i="8"/>
  <c r="V688" i="8"/>
  <c r="V511" i="8"/>
  <c r="V614" i="8"/>
  <c r="V477" i="8"/>
  <c r="V604" i="8"/>
  <c r="V404" i="8"/>
  <c r="V390" i="8"/>
  <c r="V433" i="8"/>
  <c r="V402" i="8"/>
  <c r="V292" i="8"/>
  <c r="AA292" i="8" s="1"/>
  <c r="AB292" i="8" s="1"/>
  <c r="AC292" i="8" s="1"/>
  <c r="V350" i="8"/>
  <c r="V334" i="8"/>
  <c r="V223" i="8"/>
  <c r="V201" i="8"/>
  <c r="V310" i="8"/>
  <c r="V230" i="8"/>
  <c r="V291" i="8"/>
  <c r="V197" i="8"/>
  <c r="AA197" i="8" s="1"/>
  <c r="AB197" i="8" s="1"/>
  <c r="AC197" i="8" s="1"/>
  <c r="V143" i="8"/>
  <c r="V128" i="8"/>
  <c r="V156" i="8"/>
  <c r="V67" i="8"/>
  <c r="V50" i="8"/>
  <c r="V176" i="8"/>
  <c r="V975" i="8"/>
  <c r="V967" i="8"/>
  <c r="AA967" i="8" s="1"/>
  <c r="AB967" i="8" s="1"/>
  <c r="AC967" i="8" s="1"/>
  <c r="V958" i="8"/>
  <c r="V885" i="8"/>
  <c r="V871" i="8"/>
  <c r="V840" i="8"/>
  <c r="V802" i="8"/>
  <c r="V793" i="8"/>
  <c r="V761" i="8"/>
  <c r="V782" i="8"/>
  <c r="AA782" i="8" s="1"/>
  <c r="AB782" i="8" s="1"/>
  <c r="AC782" i="8" s="1"/>
  <c r="V711" i="8"/>
  <c r="V611" i="8"/>
  <c r="V704" i="8"/>
  <c r="V595" i="8"/>
  <c r="V596" i="8"/>
  <c r="V666" i="8"/>
  <c r="V503" i="8"/>
  <c r="AA503" i="8" s="1"/>
  <c r="AB503" i="8" s="1"/>
  <c r="AC503" i="8" s="1"/>
  <c r="V576" i="8"/>
  <c r="AA576" i="8" s="1"/>
  <c r="AB576" i="8" s="1"/>
  <c r="AC576" i="8" s="1"/>
  <c r="V529" i="8"/>
  <c r="V542" i="8"/>
  <c r="V400" i="8"/>
  <c r="V385" i="8"/>
  <c r="V415" i="8"/>
  <c r="V354" i="8"/>
  <c r="V288" i="8"/>
  <c r="V325" i="8"/>
  <c r="AA325" i="8" s="1"/>
  <c r="AB325" i="8" s="1"/>
  <c r="AC325" i="8" s="1"/>
  <c r="V323" i="8"/>
  <c r="V211" i="8"/>
  <c r="V167" i="8"/>
  <c r="V270" i="8"/>
  <c r="V206" i="8"/>
  <c r="V207" i="8"/>
  <c r="V185" i="8"/>
  <c r="AA185" i="8" s="1"/>
  <c r="AB185" i="8" s="1"/>
  <c r="AC185" i="8" s="1"/>
  <c r="V161" i="8"/>
  <c r="V134" i="8"/>
  <c r="V137" i="8"/>
  <c r="V60" i="8"/>
  <c r="AA60" i="8" s="1"/>
  <c r="AB60" i="8" s="1"/>
  <c r="V33" i="8"/>
  <c r="V112" i="8"/>
  <c r="V988" i="8"/>
  <c r="V951" i="8"/>
  <c r="V919" i="8"/>
  <c r="V880" i="8"/>
  <c r="V878" i="8"/>
  <c r="V859" i="8"/>
  <c r="V875" i="8"/>
  <c r="V777" i="8"/>
  <c r="V737" i="8"/>
  <c r="V724" i="8"/>
  <c r="AA724" i="8" s="1"/>
  <c r="AB724" i="8" s="1"/>
  <c r="AC724" i="8" s="1"/>
  <c r="V695" i="8"/>
  <c r="AA695" i="8" s="1"/>
  <c r="AB695" i="8" s="1"/>
  <c r="AC695" i="8" s="1"/>
  <c r="V664" i="8"/>
  <c r="V755" i="8"/>
  <c r="V571" i="8"/>
  <c r="V606" i="8"/>
  <c r="V650" i="8"/>
  <c r="V471" i="8"/>
  <c r="V549" i="8"/>
  <c r="AA549" i="8" s="1"/>
  <c r="AB549" i="8" s="1"/>
  <c r="AC549" i="8" s="1"/>
  <c r="V486" i="8"/>
  <c r="V484" i="8"/>
  <c r="V368" i="8"/>
  <c r="V411" i="8"/>
  <c r="V460" i="8"/>
  <c r="V407" i="8"/>
  <c r="V256" i="8"/>
  <c r="V282" i="8"/>
  <c r="AA282" i="8" s="1"/>
  <c r="AB282" i="8" s="1"/>
  <c r="AC282" i="8" s="1"/>
  <c r="V317" i="8"/>
  <c r="V339" i="8"/>
  <c r="V275" i="8"/>
  <c r="V238" i="8"/>
  <c r="AA238" i="8" s="1"/>
  <c r="AB238" i="8" s="1"/>
  <c r="AC238" i="8" s="1"/>
  <c r="V148" i="8"/>
  <c r="V188" i="8"/>
  <c r="V179" i="8"/>
  <c r="V80" i="8"/>
  <c r="V150" i="8"/>
  <c r="V100" i="8"/>
  <c r="V53" i="8"/>
  <c r="V115" i="8"/>
  <c r="V98" i="8"/>
  <c r="V953" i="8"/>
  <c r="V860" i="8"/>
  <c r="V789" i="8"/>
  <c r="AA789" i="8" s="1"/>
  <c r="AB789" i="8" s="1"/>
  <c r="AC789" i="8" s="1"/>
  <c r="V738" i="8"/>
  <c r="V649" i="8"/>
  <c r="V609" i="8"/>
  <c r="V482" i="8"/>
  <c r="V336" i="8"/>
  <c r="V349" i="8"/>
  <c r="V361" i="8"/>
  <c r="V318" i="8"/>
  <c r="AA318" i="8" s="1"/>
  <c r="AB318" i="8" s="1"/>
  <c r="AC318" i="8" s="1"/>
  <c r="V190" i="8"/>
  <c r="V147" i="8"/>
  <c r="V101" i="8"/>
  <c r="V1005" i="8"/>
  <c r="V924" i="8"/>
  <c r="V847" i="8"/>
  <c r="V758" i="8"/>
  <c r="V699" i="8"/>
  <c r="AA699" i="8" s="1"/>
  <c r="AB699" i="8" s="1"/>
  <c r="AC699" i="8" s="1"/>
  <c r="V702" i="8"/>
  <c r="V543" i="8"/>
  <c r="V502" i="8"/>
  <c r="V445" i="8"/>
  <c r="V359" i="8"/>
  <c r="V322" i="8"/>
  <c r="V321" i="8"/>
  <c r="V120" i="8"/>
  <c r="V132" i="8"/>
  <c r="AA132" i="8" s="1"/>
  <c r="AB132" i="8" s="1"/>
  <c r="AC132" i="8" s="1"/>
  <c r="V73" i="8"/>
  <c r="V989" i="8"/>
  <c r="V930" i="8"/>
  <c r="V824" i="8"/>
  <c r="V792" i="8"/>
  <c r="V651" i="8"/>
  <c r="V591" i="8"/>
  <c r="V515" i="8"/>
  <c r="AA515" i="8" s="1"/>
  <c r="AB515" i="8" s="1"/>
  <c r="AC515" i="8" s="1"/>
  <c r="V476" i="8"/>
  <c r="V426" i="8"/>
  <c r="V312" i="8"/>
  <c r="V269" i="8"/>
  <c r="V262" i="8"/>
  <c r="V229" i="8"/>
  <c r="V138" i="8"/>
  <c r="AA138" i="8" s="1"/>
  <c r="AB138" i="8" s="1"/>
  <c r="AC138" i="8" s="1"/>
  <c r="V25" i="8"/>
  <c r="V990" i="8"/>
  <c r="V910" i="8"/>
  <c r="V819" i="8"/>
  <c r="V753" i="8"/>
  <c r="V631" i="8"/>
  <c r="V547" i="8"/>
  <c r="V475" i="8"/>
  <c r="V517" i="8"/>
  <c r="AA517" i="8" s="1"/>
  <c r="AB517" i="8" s="1"/>
  <c r="AC517" i="8" s="1"/>
  <c r="V421" i="8"/>
  <c r="V284" i="8"/>
  <c r="V227" i="8"/>
  <c r="V241" i="8"/>
  <c r="V181" i="8"/>
  <c r="V46" i="8"/>
  <c r="V107" i="8"/>
  <c r="V21" i="8"/>
  <c r="AA21" i="8" s="1"/>
  <c r="AB21" i="8" s="1"/>
  <c r="AC21" i="8" s="1"/>
  <c r="V963" i="8"/>
  <c r="V933" i="8"/>
  <c r="V834" i="8"/>
  <c r="V721" i="8"/>
  <c r="V680" i="8"/>
  <c r="V602" i="8"/>
  <c r="V447" i="8"/>
  <c r="V521" i="8"/>
  <c r="V458" i="8"/>
  <c r="V398" i="8"/>
  <c r="V341" i="8"/>
  <c r="V193" i="8"/>
  <c r="V121" i="8"/>
  <c r="V135" i="8"/>
  <c r="V55" i="8"/>
  <c r="V966" i="8"/>
  <c r="AA966" i="8" s="1"/>
  <c r="AB966" i="8" s="1"/>
  <c r="AC966" i="8" s="1"/>
  <c r="V899" i="8"/>
  <c r="AA899" i="8" s="1"/>
  <c r="AB899" i="8" s="1"/>
  <c r="AC899" i="8" s="1"/>
  <c r="V815" i="8"/>
  <c r="V726" i="8"/>
  <c r="V705" i="8"/>
  <c r="V569" i="8"/>
  <c r="V637" i="8"/>
  <c r="V462" i="8"/>
  <c r="V399" i="8"/>
  <c r="AA399" i="8" s="1"/>
  <c r="AB399" i="8" s="1"/>
  <c r="V283" i="8"/>
  <c r="V326" i="8"/>
  <c r="V204" i="8"/>
  <c r="V152" i="8"/>
  <c r="V63" i="8"/>
  <c r="V106" i="8"/>
  <c r="V969" i="8"/>
  <c r="AA969" i="8" s="1"/>
  <c r="AB969" i="8" s="1"/>
  <c r="AC969" i="8" s="1"/>
  <c r="V876" i="8"/>
  <c r="V803" i="8"/>
  <c r="V767" i="8"/>
  <c r="V652" i="8"/>
  <c r="V629" i="8"/>
  <c r="V560" i="8"/>
  <c r="V430" i="8"/>
  <c r="V474" i="8"/>
  <c r="V298" i="8"/>
  <c r="V242" i="8"/>
  <c r="V226" i="8"/>
  <c r="V144" i="8"/>
  <c r="V11" i="8"/>
  <c r="AA11" i="8" s="1"/>
  <c r="V90" i="8"/>
  <c r="V18" i="8"/>
  <c r="V27" i="8"/>
  <c r="AA27" i="8" s="1"/>
  <c r="AB27" i="8" s="1"/>
  <c r="AC27" i="8" s="1"/>
  <c r="V956" i="8"/>
  <c r="V870" i="8"/>
  <c r="V822" i="8"/>
  <c r="V768" i="8"/>
  <c r="V750" i="8"/>
  <c r="V573" i="8"/>
  <c r="V520" i="8"/>
  <c r="V384" i="8"/>
  <c r="V413" i="8"/>
  <c r="V271" i="8"/>
  <c r="V289" i="8"/>
  <c r="V177" i="8"/>
  <c r="V62" i="8"/>
  <c r="V209" i="8"/>
  <c r="V8" i="8"/>
  <c r="V13" i="8"/>
  <c r="V9" i="8"/>
  <c r="AA9" i="8" s="1"/>
  <c r="V38" i="8"/>
  <c r="V10" i="8"/>
  <c r="V58" i="8"/>
  <c r="V17" i="8"/>
  <c r="V68" i="8"/>
  <c r="V14" i="8"/>
  <c r="V20" i="8"/>
  <c r="V22" i="8"/>
  <c r="V74" i="8"/>
  <c r="V48" i="8"/>
  <c r="V86" i="8"/>
  <c r="V24" i="8"/>
  <c r="V94" i="8"/>
  <c r="V30" i="8"/>
  <c r="V102" i="8"/>
  <c r="V91" i="8"/>
  <c r="V28" i="8"/>
  <c r="V31" i="8"/>
  <c r="V35" i="8"/>
  <c r="AM926" i="8"/>
  <c r="AN926" i="8" s="1"/>
  <c r="AM875" i="8"/>
  <c r="AN875" i="8" s="1"/>
  <c r="AM505" i="8"/>
  <c r="AN505" i="8" s="1"/>
  <c r="AM958" i="8"/>
  <c r="AN958" i="8" s="1"/>
  <c r="AM145" i="8"/>
  <c r="AN145" i="8" s="1"/>
  <c r="AM112" i="8"/>
  <c r="AN112" i="8" s="1"/>
  <c r="AM224" i="8"/>
  <c r="AN224" i="8" s="1"/>
  <c r="AM442" i="8"/>
  <c r="AN442" i="8" s="1"/>
  <c r="AM590" i="8"/>
  <c r="AN590" i="8" s="1"/>
  <c r="AM655" i="8"/>
  <c r="AN655" i="8" s="1"/>
  <c r="AM830" i="8"/>
  <c r="AN830" i="8" s="1"/>
  <c r="AM982" i="8"/>
  <c r="AN982" i="8" s="1"/>
  <c r="AM335" i="8"/>
  <c r="AN335" i="8" s="1"/>
  <c r="AM663" i="8"/>
  <c r="AN663" i="8" s="1"/>
  <c r="AM846" i="8"/>
  <c r="AN846" i="8" s="1"/>
  <c r="AM382" i="8"/>
  <c r="AN382" i="8" s="1"/>
  <c r="AM469" i="8"/>
  <c r="AN469" i="8" s="1"/>
  <c r="AM889" i="8"/>
  <c r="AN889" i="8" s="1"/>
  <c r="AM631" i="8"/>
  <c r="AN631" i="8" s="1"/>
  <c r="AM806" i="8"/>
  <c r="AN806" i="8" s="1"/>
  <c r="AM94" i="8"/>
  <c r="AN94" i="8" s="1"/>
  <c r="AM218" i="8"/>
  <c r="AN218" i="8" s="1"/>
  <c r="AM235" i="8"/>
  <c r="AN235" i="8" s="1"/>
  <c r="AM275" i="8"/>
  <c r="AN275" i="8" s="1"/>
  <c r="AM260" i="8"/>
  <c r="AN260" i="8" s="1"/>
  <c r="AM375" i="8"/>
  <c r="AN375" i="8" s="1"/>
  <c r="AM519" i="8"/>
  <c r="AN519" i="8" s="1"/>
  <c r="AM520" i="8"/>
  <c r="AN520" i="8" s="1"/>
  <c r="AM565" i="8"/>
  <c r="AN565" i="8" s="1"/>
  <c r="AM706" i="8"/>
  <c r="AN706" i="8" s="1"/>
  <c r="AM751" i="8"/>
  <c r="AN751" i="8" s="1"/>
  <c r="AM908" i="8"/>
  <c r="AN908" i="8" s="1"/>
  <c r="AM140" i="8"/>
  <c r="AN140" i="8" s="1"/>
  <c r="AM106" i="8"/>
  <c r="AN106" i="8" s="1"/>
  <c r="AM207" i="8"/>
  <c r="AN207" i="8" s="1"/>
  <c r="AM284" i="8"/>
  <c r="AN284" i="8" s="1"/>
  <c r="AM578" i="8"/>
  <c r="AN578" i="8" s="1"/>
  <c r="AM622" i="8"/>
  <c r="AN622" i="8" s="1"/>
  <c r="AM849" i="8"/>
  <c r="AN849" i="8" s="1"/>
  <c r="AM980" i="8"/>
  <c r="AN980" i="8" s="1"/>
  <c r="AA174" i="8"/>
  <c r="AB174" i="8" s="1"/>
  <c r="AC174" i="8" s="1"/>
  <c r="AA180" i="8"/>
  <c r="AB180" i="8" s="1"/>
  <c r="AC180" i="8" s="1"/>
  <c r="Z93" i="8"/>
  <c r="Z22" i="8"/>
  <c r="Z27" i="8"/>
  <c r="Z28" i="8"/>
  <c r="Z35" i="8"/>
  <c r="Z17" i="8"/>
  <c r="Z20" i="8"/>
  <c r="Z101" i="8"/>
  <c r="Z11" i="8"/>
  <c r="Z45" i="8"/>
  <c r="Z31" i="8"/>
  <c r="Z14" i="8"/>
  <c r="Z54" i="8"/>
  <c r="Z1005" i="8"/>
  <c r="Z1002" i="8"/>
  <c r="Z984" i="8"/>
  <c r="Z963" i="8"/>
  <c r="Z972" i="8"/>
  <c r="Z947" i="8"/>
  <c r="Z937" i="8"/>
  <c r="Z941" i="8"/>
  <c r="Z923" i="8"/>
  <c r="Z973" i="8"/>
  <c r="Z903" i="8"/>
  <c r="Z897" i="8"/>
  <c r="Z900" i="8"/>
  <c r="Z913" i="8"/>
  <c r="Z899" i="8"/>
  <c r="Z890" i="8"/>
  <c r="Z848" i="8"/>
  <c r="Z851" i="8"/>
  <c r="Z860" i="8"/>
  <c r="Z855" i="8"/>
  <c r="Z829" i="8"/>
  <c r="Z812" i="8"/>
  <c r="Z824" i="8"/>
  <c r="Z838" i="8"/>
  <c r="Z816" i="8"/>
  <c r="Z783" i="8"/>
  <c r="Z773" i="8"/>
  <c r="Z822" i="8"/>
  <c r="Z784" i="8"/>
  <c r="Z743" i="8"/>
  <c r="Z798" i="8"/>
  <c r="Z728" i="8"/>
  <c r="Z748" i="8"/>
  <c r="Z786" i="8"/>
  <c r="Z724" i="8"/>
  <c r="Z697" i="8"/>
  <c r="Z665" i="8"/>
  <c r="Z633" i="8"/>
  <c r="Z721" i="8"/>
  <c r="Z683" i="8"/>
  <c r="Z688" i="8"/>
  <c r="Z671" i="8"/>
  <c r="Z754" i="8"/>
  <c r="Z616" i="8"/>
  <c r="Z663" i="8"/>
  <c r="Z609" i="8"/>
  <c r="Z577" i="8"/>
  <c r="Z675" i="8"/>
  <c r="Z563" i="8"/>
  <c r="Z584" i="8"/>
  <c r="Z582" i="8"/>
  <c r="Z622" i="8"/>
  <c r="Z619" i="8"/>
  <c r="Z606" i="8"/>
  <c r="Z541" i="8"/>
  <c r="Z509" i="8"/>
  <c r="Z477" i="8"/>
  <c r="Z445" i="8"/>
  <c r="Z676" i="8"/>
  <c r="Z586" i="8"/>
  <c r="Z523" i="8"/>
  <c r="Z476" i="8"/>
  <c r="Z526" i="8"/>
  <c r="Z479" i="8"/>
  <c r="Z530" i="8"/>
  <c r="Z587" i="8"/>
  <c r="Z504" i="8"/>
  <c r="Z470" i="8"/>
  <c r="Z423" i="8"/>
  <c r="Z394" i="8"/>
  <c r="Z362" i="8"/>
  <c r="Z500" i="8"/>
  <c r="Z405" i="8"/>
  <c r="Z419" i="8"/>
  <c r="Z460" i="8"/>
  <c r="Z447" i="8"/>
  <c r="Z375" i="8"/>
  <c r="Z401" i="8"/>
  <c r="Z458" i="8"/>
  <c r="Z383" i="8"/>
  <c r="Z326" i="8"/>
  <c r="Z294" i="8"/>
  <c r="Z262" i="8"/>
  <c r="Z356" i="8"/>
  <c r="Z396" i="8"/>
  <c r="Z297" i="8"/>
  <c r="Z327" i="8"/>
  <c r="Z340" i="8"/>
  <c r="Z321" i="8"/>
  <c r="Z229" i="8"/>
  <c r="Z359" i="8"/>
  <c r="Z268" i="8"/>
  <c r="Z170" i="8"/>
  <c r="Z271" i="8"/>
  <c r="Z255" i="8"/>
  <c r="Z316" i="8"/>
  <c r="Z235" i="8"/>
  <c r="Z242" i="8"/>
  <c r="Z200" i="8"/>
  <c r="Z260" i="8"/>
  <c r="Z189" i="8"/>
  <c r="Z223" i="8"/>
  <c r="Z171" i="8"/>
  <c r="Z209" i="8"/>
  <c r="Z121" i="8"/>
  <c r="Z153" i="8"/>
  <c r="Z118" i="8"/>
  <c r="Z68" i="8"/>
  <c r="Z78" i="8"/>
  <c r="Z150" i="8"/>
  <c r="Z190" i="8"/>
  <c r="Z94" i="8"/>
  <c r="Z143" i="8"/>
  <c r="Z25" i="8"/>
  <c r="Z73" i="8"/>
  <c r="Z98" i="8"/>
  <c r="Z56" i="8"/>
  <c r="Z111" i="8"/>
  <c r="Z63" i="8"/>
  <c r="Z84" i="8"/>
  <c r="Z89" i="8"/>
  <c r="Z32" i="8"/>
  <c r="Z1001" i="8"/>
  <c r="Z1003" i="8"/>
  <c r="Z969" i="8"/>
  <c r="Z967" i="8"/>
  <c r="Z955" i="8"/>
  <c r="Z966" i="8"/>
  <c r="Z970" i="8"/>
  <c r="Z994" i="8"/>
  <c r="Z933" i="8"/>
  <c r="Z915" i="8"/>
  <c r="Z954" i="8"/>
  <c r="Z936" i="8"/>
  <c r="Z889" i="8"/>
  <c r="Z892" i="8"/>
  <c r="Z904" i="8"/>
  <c r="Z891" i="8"/>
  <c r="Z885" i="8"/>
  <c r="Z840" i="8"/>
  <c r="Z843" i="8"/>
  <c r="Z852" i="8"/>
  <c r="Z847" i="8"/>
  <c r="Z817" i="8"/>
  <c r="Z808" i="8"/>
  <c r="Z813" i="8"/>
  <c r="Z834" i="8"/>
  <c r="Z811" i="8"/>
  <c r="Z779" i="8"/>
  <c r="Z772" i="8"/>
  <c r="Z802" i="8"/>
  <c r="Z769" i="8"/>
  <c r="Z739" i="8"/>
  <c r="Z765" i="8"/>
  <c r="Z825" i="8"/>
  <c r="Z734" i="8"/>
  <c r="Z766" i="8"/>
  <c r="Z794" i="8"/>
  <c r="Z693" i="8"/>
  <c r="Z661" i="8"/>
  <c r="Z629" i="8"/>
  <c r="Z700" i="8"/>
  <c r="Z682" i="8"/>
  <c r="Z672" i="8"/>
  <c r="Z670" i="8"/>
  <c r="Z753" i="8"/>
  <c r="Z752" i="8"/>
  <c r="Z662" i="8"/>
  <c r="Z605" i="8"/>
  <c r="Z573" i="8"/>
  <c r="Z674" i="8"/>
  <c r="Z562" i="8"/>
  <c r="Z568" i="8"/>
  <c r="Z567" i="8"/>
  <c r="Z604" i="8"/>
  <c r="Z610" i="8"/>
  <c r="Z591" i="8"/>
  <c r="Z537" i="8"/>
  <c r="Z505" i="8"/>
  <c r="Z473" i="8"/>
  <c r="Z441" i="8"/>
  <c r="Z644" i="8"/>
  <c r="Z571" i="8"/>
  <c r="Z522" i="8"/>
  <c r="Z475" i="8"/>
  <c r="Z512" i="8"/>
  <c r="Z478" i="8"/>
  <c r="Z516" i="8"/>
  <c r="Z546" i="8"/>
  <c r="Z503" i="8"/>
  <c r="Z456" i="8"/>
  <c r="Z422" i="8"/>
  <c r="Z390" i="8"/>
  <c r="Z358" i="8"/>
  <c r="Z483" i="8"/>
  <c r="Z389" i="8"/>
  <c r="Z404" i="8"/>
  <c r="Z442" i="8"/>
  <c r="Z443" i="8"/>
  <c r="Z462" i="8"/>
  <c r="Z385" i="8"/>
  <c r="Z452" i="8"/>
  <c r="Z368" i="8"/>
  <c r="Z322" i="8"/>
  <c r="Z290" i="8"/>
  <c r="Z258" i="8"/>
  <c r="Z347" i="8"/>
  <c r="Z395" i="8"/>
  <c r="Z281" i="8"/>
  <c r="Z312" i="8"/>
  <c r="Z333" i="8"/>
  <c r="Z305" i="8"/>
  <c r="Z225" i="8"/>
  <c r="Z320" i="8"/>
  <c r="Z239" i="8"/>
  <c r="Z163" i="8"/>
  <c r="Z269" i="8"/>
  <c r="Z251" i="8"/>
  <c r="Z315" i="8"/>
  <c r="Z249" i="8"/>
  <c r="Z267" i="8"/>
  <c r="Z192" i="8"/>
  <c r="Z236" i="8"/>
  <c r="Z179" i="8"/>
  <c r="Z218" i="8"/>
  <c r="Z167" i="8"/>
  <c r="Z194" i="8"/>
  <c r="Z119" i="8"/>
  <c r="Z145" i="8"/>
  <c r="Z116" i="8"/>
  <c r="Z61" i="8"/>
  <c r="Z74" i="8"/>
  <c r="Z129" i="8"/>
  <c r="Z178" i="8"/>
  <c r="Z86" i="8"/>
  <c r="Z130" i="8"/>
  <c r="Z21" i="8"/>
  <c r="Z65" i="8"/>
  <c r="Z90" i="8"/>
  <c r="Z55" i="8"/>
  <c r="Z109" i="8"/>
  <c r="Z39" i="8"/>
  <c r="Z80" i="8"/>
  <c r="Z79" i="8"/>
  <c r="Z993" i="8"/>
  <c r="Z995" i="8"/>
  <c r="Z961" i="8"/>
  <c r="Z989" i="8"/>
  <c r="Z999" i="8"/>
  <c r="Z958" i="8"/>
  <c r="Z956" i="8"/>
  <c r="Z965" i="8"/>
  <c r="Z925" i="8"/>
  <c r="Z907" i="8"/>
  <c r="Z951" i="8"/>
  <c r="Z922" i="8"/>
  <c r="Z948" i="8"/>
  <c r="Z884" i="8"/>
  <c r="Z896" i="8"/>
  <c r="Z883" i="8"/>
  <c r="Z869" i="8"/>
  <c r="Z898" i="8"/>
  <c r="Z835" i="8"/>
  <c r="Z844" i="8"/>
  <c r="Z839" i="8"/>
  <c r="Z874" i="8"/>
  <c r="Z804" i="8"/>
  <c r="Z809" i="8"/>
  <c r="Z819" i="8"/>
  <c r="Z807" i="8"/>
  <c r="Z775" i="8"/>
  <c r="Z768" i="8"/>
  <c r="Z777" i="8"/>
  <c r="Z767" i="8"/>
  <c r="Z735" i="8"/>
  <c r="Z757" i="8"/>
  <c r="Z781" i="8"/>
  <c r="Z733" i="8"/>
  <c r="Z758" i="8"/>
  <c r="Z770" i="8"/>
  <c r="Z689" i="8"/>
  <c r="Z657" i="8"/>
  <c r="Z625" i="8"/>
  <c r="Z684" i="8"/>
  <c r="Z667" i="8"/>
  <c r="Z656" i="8"/>
  <c r="Z655" i="8"/>
  <c r="Z710" i="8"/>
  <c r="Z738" i="8"/>
  <c r="Z647" i="8"/>
  <c r="Z601" i="8"/>
  <c r="Z569" i="8"/>
  <c r="Z660" i="8"/>
  <c r="Z659" i="8"/>
  <c r="Z552" i="8"/>
  <c r="Z566" i="8"/>
  <c r="Z588" i="8"/>
  <c r="Z608" i="8"/>
  <c r="Z590" i="8"/>
  <c r="Z533" i="8"/>
  <c r="Z501" i="8"/>
  <c r="Z469" i="8"/>
  <c r="Z437" i="8"/>
  <c r="Z642" i="8"/>
  <c r="Z570" i="8"/>
  <c r="Z508" i="8"/>
  <c r="Z474" i="8"/>
  <c r="Z511" i="8"/>
  <c r="Z464" i="8"/>
  <c r="Z515" i="8"/>
  <c r="Z536" i="8"/>
  <c r="Z502" i="8"/>
  <c r="Z455" i="8"/>
  <c r="Z418" i="8"/>
  <c r="Z386" i="8"/>
  <c r="Z354" i="8"/>
  <c r="Z482" i="8"/>
  <c r="Z373" i="8"/>
  <c r="Z403" i="8"/>
  <c r="Z436" i="8"/>
  <c r="Z430" i="8"/>
  <c r="Z444" i="8"/>
  <c r="Z369" i="8"/>
  <c r="Z450" i="8"/>
  <c r="Z367" i="8"/>
  <c r="Z318" i="8"/>
  <c r="Z286" i="8"/>
  <c r="Z254" i="8"/>
  <c r="Z324" i="8"/>
  <c r="Z381" i="8"/>
  <c r="Z426" i="8"/>
  <c r="Z311" i="8"/>
  <c r="Z348" i="8"/>
  <c r="Z289" i="8"/>
  <c r="Z221" i="8"/>
  <c r="Z319" i="8"/>
  <c r="Z226" i="8"/>
  <c r="Z159" i="8"/>
  <c r="Z246" i="8"/>
  <c r="Z247" i="8"/>
  <c r="Z309" i="8"/>
  <c r="Z325" i="8"/>
  <c r="Z263" i="8"/>
  <c r="Z191" i="8"/>
  <c r="Z232" i="8"/>
  <c r="Z176" i="8"/>
  <c r="Z214" i="8"/>
  <c r="Z166" i="8"/>
  <c r="Z210" i="8"/>
  <c r="Z117" i="8"/>
  <c r="Z140" i="8"/>
  <c r="Z208" i="8"/>
  <c r="Z48" i="8"/>
  <c r="Z58" i="8"/>
  <c r="Z198" i="8"/>
  <c r="Z158" i="8"/>
  <c r="Z83" i="8"/>
  <c r="Z128" i="8"/>
  <c r="Z16" i="8"/>
  <c r="Z38" i="8"/>
  <c r="Z81" i="8"/>
  <c r="Z43" i="8"/>
  <c r="Z107" i="8"/>
  <c r="Z29" i="8"/>
  <c r="Z75" i="8"/>
  <c r="Z57" i="8"/>
  <c r="Z985" i="8"/>
  <c r="Z987" i="8"/>
  <c r="Z997" i="8"/>
  <c r="Z974" i="8"/>
  <c r="Z992" i="8"/>
  <c r="Z952" i="8"/>
  <c r="Z950" i="8"/>
  <c r="AA950" i="8" s="1"/>
  <c r="AB950" i="8" s="1"/>
  <c r="AC950" i="8" s="1"/>
  <c r="Z946" i="8"/>
  <c r="Z917" i="8"/>
  <c r="Z939" i="8"/>
  <c r="Z940" i="8"/>
  <c r="Z914" i="8"/>
  <c r="Z943" i="8"/>
  <c r="Z876" i="8"/>
  <c r="Z888" i="8"/>
  <c r="Z875" i="8"/>
  <c r="Z861" i="8"/>
  <c r="Z893" i="8"/>
  <c r="Z901" i="8"/>
  <c r="Z836" i="8"/>
  <c r="Z831" i="8"/>
  <c r="Z854" i="8"/>
  <c r="Z800" i="8"/>
  <c r="Z805" i="8"/>
  <c r="Z870" i="8"/>
  <c r="Z803" i="8"/>
  <c r="Z771" i="8"/>
  <c r="Z764" i="8"/>
  <c r="Z776" i="8"/>
  <c r="Z763" i="8"/>
  <c r="Z731" i="8"/>
  <c r="Z746" i="8"/>
  <c r="Z714" i="8"/>
  <c r="Z732" i="8"/>
  <c r="Z742" i="8"/>
  <c r="Z717" i="8"/>
  <c r="Z685" i="8"/>
  <c r="Z653" i="8"/>
  <c r="Z621" i="8"/>
  <c r="Z668" i="8"/>
  <c r="Z666" i="8"/>
  <c r="Z761" i="8"/>
  <c r="Z654" i="8"/>
  <c r="Z696" i="8"/>
  <c r="Z737" i="8"/>
  <c r="Z646" i="8"/>
  <c r="Z597" i="8"/>
  <c r="Z565" i="8"/>
  <c r="Z638" i="8"/>
  <c r="Z658" i="8"/>
  <c r="Z635" i="8"/>
  <c r="AA635" i="8" s="1"/>
  <c r="AB635" i="8" s="1"/>
  <c r="AC635" i="8" s="1"/>
  <c r="Z551" i="8"/>
  <c r="Z572" i="8"/>
  <c r="Z692" i="8"/>
  <c r="Z575" i="8"/>
  <c r="Z529" i="8"/>
  <c r="Z497" i="8"/>
  <c r="Z465" i="8"/>
  <c r="AA465" i="8" s="1"/>
  <c r="AB465" i="8" s="1"/>
  <c r="AC465" i="8" s="1"/>
  <c r="Z433" i="8"/>
  <c r="Z624" i="8"/>
  <c r="Z555" i="8"/>
  <c r="Z507" i="8"/>
  <c r="Z554" i="8"/>
  <c r="Z977" i="8"/>
  <c r="Z979" i="8"/>
  <c r="Z991" i="8"/>
  <c r="Z971" i="8"/>
  <c r="Z986" i="8"/>
  <c r="Z944" i="8"/>
  <c r="Z942" i="8"/>
  <c r="Z938" i="8"/>
  <c r="Z934" i="8"/>
  <c r="Z932" i="8"/>
  <c r="Z927" i="8"/>
  <c r="Z906" i="8"/>
  <c r="Z921" i="8"/>
  <c r="Z895" i="8"/>
  <c r="Z880" i="8"/>
  <c r="Z866" i="8"/>
  <c r="Z853" i="8"/>
  <c r="Z881" i="8"/>
  <c r="Z882" i="8"/>
  <c r="Z828" i="8"/>
  <c r="Z823" i="8"/>
  <c r="Z849" i="8"/>
  <c r="Z796" i="8"/>
  <c r="Z801" i="8"/>
  <c r="Z865" i="8"/>
  <c r="Z799" i="8"/>
  <c r="Z806" i="8"/>
  <c r="Z760" i="8"/>
  <c r="Z782" i="8"/>
  <c r="Z759" i="8"/>
  <c r="Z727" i="8"/>
  <c r="Z745" i="8"/>
  <c r="Z780" i="8"/>
  <c r="Z718" i="8"/>
  <c r="Z741" i="8"/>
  <c r="Z713" i="8"/>
  <c r="Z681" i="8"/>
  <c r="Z649" i="8"/>
  <c r="Z617" i="8"/>
  <c r="Z652" i="8"/>
  <c r="Z651" i="8"/>
  <c r="Z703" i="8"/>
  <c r="Z708" i="8"/>
  <c r="AA708" i="8" s="1"/>
  <c r="AB708" i="8" s="1"/>
  <c r="AC708" i="8" s="1"/>
  <c r="Z680" i="8"/>
  <c r="Z695" i="8"/>
  <c r="Z631" i="8"/>
  <c r="Z593" i="8"/>
  <c r="Z561" i="8"/>
  <c r="Z595" i="8"/>
  <c r="Z634" i="8"/>
  <c r="Z626" i="8"/>
  <c r="Z550" i="8"/>
  <c r="Z556" i="8"/>
  <c r="Z627" i="8"/>
  <c r="Z574" i="8"/>
  <c r="Z525" i="8"/>
  <c r="Z493" i="8"/>
  <c r="Z461" i="8"/>
  <c r="Z429" i="8"/>
  <c r="Z596" i="8"/>
  <c r="Z540" i="8"/>
  <c r="Z506" i="8"/>
  <c r="Z543" i="8"/>
  <c r="Z496" i="8"/>
  <c r="Z576" i="8"/>
  <c r="Z603" i="8"/>
  <c r="Z534" i="8"/>
  <c r="Z487" i="8"/>
  <c r="Z440" i="8"/>
  <c r="Z410" i="8"/>
  <c r="Z378" i="8"/>
  <c r="Z346" i="8"/>
  <c r="Z459" i="8"/>
  <c r="Z467" i="8"/>
  <c r="Z387" i="8"/>
  <c r="Z409" i="8"/>
  <c r="Z407" i="8"/>
  <c r="Z435" i="8"/>
  <c r="Z337" i="8"/>
  <c r="Z415" i="8"/>
  <c r="Z351" i="8"/>
  <c r="Z310" i="8"/>
  <c r="Z278" i="8"/>
  <c r="Z412" i="8"/>
  <c r="Z308" i="8"/>
  <c r="Z357" i="8"/>
  <c r="Z379" i="8"/>
  <c r="Z295" i="8"/>
  <c r="Z341" i="8"/>
  <c r="Z257" i="8"/>
  <c r="Z213" i="8"/>
  <c r="Z303" i="8"/>
  <c r="Z202" i="8"/>
  <c r="Z149" i="8"/>
  <c r="Z317" i="8"/>
  <c r="Z244" i="8"/>
  <c r="Z283" i="8"/>
  <c r="Z256" i="8"/>
  <c r="Z224" i="8"/>
  <c r="Z169" i="8"/>
  <c r="Z231" i="8"/>
  <c r="Z172" i="8"/>
  <c r="Z188" i="8"/>
  <c r="Z160" i="8"/>
  <c r="Z146" i="8"/>
  <c r="Z240" i="8"/>
  <c r="Z127" i="8"/>
  <c r="Z147" i="8"/>
  <c r="Z177" i="8"/>
  <c r="Z51" i="8"/>
  <c r="Z162" i="8"/>
  <c r="Z139" i="8"/>
  <c r="Z47" i="8"/>
  <c r="Z91" i="8"/>
  <c r="Z187" i="8"/>
  <c r="Z112" i="8"/>
  <c r="Z69" i="8"/>
  <c r="Z34" i="8"/>
  <c r="Z95" i="8"/>
  <c r="Z204" i="8"/>
  <c r="Z60" i="8"/>
  <c r="Z37" i="8"/>
  <c r="Z1004" i="8"/>
  <c r="Z1006" i="8"/>
  <c r="Z976" i="8"/>
  <c r="Z962" i="8"/>
  <c r="Z983" i="8"/>
  <c r="Z968" i="8"/>
  <c r="Z957" i="8"/>
  <c r="Z930" i="8"/>
  <c r="Z920" i="8"/>
  <c r="Z928" i="8"/>
  <c r="Z926" i="8"/>
  <c r="Z894" i="8"/>
  <c r="Z916" i="8"/>
  <c r="Z887" i="8"/>
  <c r="Z872" i="8"/>
  <c r="Z858" i="8"/>
  <c r="Z845" i="8"/>
  <c r="Z873" i="8"/>
  <c r="Z878" i="8"/>
  <c r="Z820" i="8"/>
  <c r="Z815" i="8"/>
  <c r="Z830" i="8"/>
  <c r="Z792" i="8"/>
  <c r="Z797" i="8"/>
  <c r="Z846" i="8"/>
  <c r="Z795" i="8"/>
  <c r="Z790" i="8"/>
  <c r="Z756" i="8"/>
  <c r="Z818" i="8"/>
  <c r="Z755" i="8"/>
  <c r="Z723" i="8"/>
  <c r="Z744" i="8"/>
  <c r="Z762" i="8"/>
  <c r="Z715" i="8"/>
  <c r="Z740" i="8"/>
  <c r="Z709" i="8"/>
  <c r="Z677" i="8"/>
  <c r="Z645" i="8"/>
  <c r="Z613" i="8"/>
  <c r="Z720" i="8"/>
  <c r="Z650" i="8"/>
  <c r="Z702" i="8"/>
  <c r="Z712" i="8"/>
  <c r="Z664" i="8"/>
  <c r="Z694" i="8"/>
  <c r="Z630" i="8"/>
  <c r="Z589" i="8"/>
  <c r="Z557" i="8"/>
  <c r="Z594" i="8"/>
  <c r="Z628" i="8"/>
  <c r="Z599" i="8"/>
  <c r="Z643" i="8"/>
  <c r="Z640" i="8"/>
  <c r="Z623" i="8"/>
  <c r="Z559" i="8"/>
  <c r="Z521" i="8"/>
  <c r="Z489" i="8"/>
  <c r="Z457" i="8"/>
  <c r="Z425" i="8"/>
  <c r="Z580" i="8"/>
  <c r="Z539" i="8"/>
  <c r="Z492" i="8"/>
  <c r="Z542" i="8"/>
  <c r="Z495" i="8"/>
  <c r="Z547" i="8"/>
  <c r="Z560" i="8"/>
  <c r="Z520" i="8"/>
  <c r="Z486" i="8"/>
  <c r="Z439" i="8"/>
  <c r="Z406" i="8"/>
  <c r="Z374" i="8"/>
  <c r="Z342" i="8"/>
  <c r="Z446" i="8"/>
  <c r="Z466" i="8"/>
  <c r="Z372" i="8"/>
  <c r="Z393" i="8"/>
  <c r="Z392" i="8"/>
  <c r="Z431" i="8"/>
  <c r="Z243" i="8"/>
  <c r="Z400" i="8"/>
  <c r="Z336" i="8"/>
  <c r="Z306" i="8"/>
  <c r="Z274" i="8"/>
  <c r="Z411" i="8"/>
  <c r="Z307" i="8"/>
  <c r="Z343" i="8"/>
  <c r="Z361" i="8"/>
  <c r="Z280" i="8"/>
  <c r="Z332" i="8"/>
  <c r="Z241" i="8"/>
  <c r="Z207" i="8"/>
  <c r="Z288" i="8"/>
  <c r="Z196" i="8"/>
  <c r="Z148" i="8"/>
  <c r="Z299" i="8"/>
  <c r="Z238" i="8"/>
  <c r="Z275" i="8"/>
  <c r="Z253" i="8"/>
  <c r="Z216" i="8"/>
  <c r="Z156" i="8"/>
  <c r="Z222" i="8"/>
  <c r="Z168" i="8"/>
  <c r="Z184" i="8"/>
  <c r="Z154" i="8"/>
  <c r="Z131" i="8"/>
  <c r="Z203" i="8"/>
  <c r="Z124" i="8"/>
  <c r="Z144" i="8"/>
  <c r="Z138" i="8"/>
  <c r="Z46" i="8"/>
  <c r="Z137" i="8"/>
  <c r="Z126" i="8"/>
  <c r="Z44" i="8"/>
  <c r="Z64" i="8"/>
  <c r="Z104" i="8"/>
  <c r="Z110" i="8"/>
  <c r="Z66" i="8"/>
  <c r="Z152" i="8"/>
  <c r="Z87" i="8"/>
  <c r="Z201" i="8"/>
  <c r="Z195" i="8"/>
  <c r="Z990" i="8"/>
  <c r="Z959" i="8"/>
  <c r="Z910" i="8"/>
  <c r="Z924" i="8"/>
  <c r="Z859" i="8"/>
  <c r="Z814" i="8"/>
  <c r="Z787" i="8"/>
  <c r="Z747" i="8"/>
  <c r="Z793" i="8"/>
  <c r="Z637" i="8"/>
  <c r="Z686" i="8"/>
  <c r="Z614" i="8"/>
  <c r="Z600" i="8"/>
  <c r="Z607" i="8"/>
  <c r="Z449" i="8"/>
  <c r="Z490" i="8"/>
  <c r="Z531" i="8"/>
  <c r="Z472" i="8"/>
  <c r="Z382" i="8"/>
  <c r="Z421" i="8"/>
  <c r="Z377" i="8"/>
  <c r="Z353" i="8"/>
  <c r="Z330" i="8"/>
  <c r="Z397" i="8"/>
  <c r="Z380" i="8"/>
  <c r="Z345" i="8"/>
  <c r="Z287" i="8"/>
  <c r="Z234" i="8"/>
  <c r="Z264" i="8"/>
  <c r="Z261" i="8"/>
  <c r="Z211" i="8"/>
  <c r="Z123" i="8"/>
  <c r="Z134" i="8"/>
  <c r="Z186" i="8"/>
  <c r="Z30" i="8"/>
  <c r="Z108" i="8"/>
  <c r="Z103" i="8"/>
  <c r="Z97" i="8"/>
  <c r="Z975" i="8"/>
  <c r="Z953" i="8"/>
  <c r="Z919" i="8"/>
  <c r="Z929" i="8"/>
  <c r="Z877" i="8"/>
  <c r="Z837" i="8"/>
  <c r="Z789" i="8"/>
  <c r="Z719" i="8"/>
  <c r="Z726" i="8"/>
  <c r="Z736" i="8"/>
  <c r="Z707" i="8"/>
  <c r="Z585" i="8"/>
  <c r="Z598" i="8"/>
  <c r="Z558" i="8"/>
  <c r="Z691" i="8"/>
  <c r="Z528" i="8"/>
  <c r="Z514" i="8"/>
  <c r="Z471" i="8"/>
  <c r="Z370" i="8"/>
  <c r="Z484" i="8"/>
  <c r="Z451" i="8"/>
  <c r="Z499" i="8"/>
  <c r="Z314" i="8"/>
  <c r="Z363" i="8"/>
  <c r="Z339" i="8"/>
  <c r="Z273" i="8"/>
  <c r="Z277" i="8"/>
  <c r="Z293" i="8"/>
  <c r="Z276" i="8"/>
  <c r="Z272" i="8"/>
  <c r="Z180" i="8"/>
  <c r="Z230" i="8"/>
  <c r="Z132" i="8"/>
  <c r="Z228" i="8"/>
  <c r="Z99" i="8"/>
  <c r="Z106" i="8"/>
  <c r="Z76" i="8"/>
  <c r="Z52" i="8"/>
  <c r="Z50" i="8"/>
  <c r="Z964" i="8"/>
  <c r="Z945" i="8"/>
  <c r="Z911" i="8"/>
  <c r="Z905" i="8"/>
  <c r="Z868" i="8"/>
  <c r="Z827" i="8"/>
  <c r="Z788" i="8"/>
  <c r="Z774" i="8"/>
  <c r="Z725" i="8"/>
  <c r="Z722" i="8"/>
  <c r="Z706" i="8"/>
  <c r="Z581" i="8"/>
  <c r="Z583" i="8"/>
  <c r="Z545" i="8"/>
  <c r="Z690" i="8"/>
  <c r="Z527" i="8"/>
  <c r="Z544" i="8"/>
  <c r="Z454" i="8"/>
  <c r="Z366" i="8"/>
  <c r="Z432" i="8"/>
  <c r="Z408" i="8"/>
  <c r="Z498" i="8"/>
  <c r="Z302" i="8"/>
  <c r="Z323" i="8"/>
  <c r="Z328" i="8"/>
  <c r="Z237" i="8"/>
  <c r="Z220" i="8"/>
  <c r="Z285" i="8"/>
  <c r="Z252" i="8"/>
  <c r="Z284" i="8"/>
  <c r="Z175" i="8"/>
  <c r="Z219" i="8"/>
  <c r="Z41" i="8"/>
  <c r="Z212" i="8"/>
  <c r="Z49" i="8"/>
  <c r="Z72" i="8"/>
  <c r="Z71" i="8"/>
  <c r="Z1000" i="8"/>
  <c r="Z980" i="8"/>
  <c r="Z886" i="8"/>
  <c r="Z850" i="8"/>
  <c r="Z909" i="8"/>
  <c r="Z862" i="8"/>
  <c r="Z821" i="8"/>
  <c r="Z730" i="8"/>
  <c r="Z705" i="8"/>
  <c r="Z699" i="8"/>
  <c r="Z648" i="8"/>
  <c r="AA648" i="8" s="1"/>
  <c r="AB648" i="8" s="1"/>
  <c r="AC648" i="8" s="1"/>
  <c r="Z553" i="8"/>
  <c r="Z639" i="8"/>
  <c r="Z517" i="8"/>
  <c r="Z564" i="8"/>
  <c r="Z510" i="8"/>
  <c r="Z602" i="8"/>
  <c r="Z438" i="8"/>
  <c r="Z350" i="8"/>
  <c r="Z420" i="8"/>
  <c r="Z391" i="8"/>
  <c r="Z416" i="8"/>
  <c r="Z298" i="8"/>
  <c r="Z292" i="8"/>
  <c r="Z296" i="8"/>
  <c r="Z233" i="8"/>
  <c r="Z183" i="8"/>
  <c r="Z245" i="8"/>
  <c r="Z248" i="8"/>
  <c r="Z197" i="8"/>
  <c r="Z161" i="8"/>
  <c r="Z165" i="8"/>
  <c r="Z136" i="8"/>
  <c r="Z151" i="8"/>
  <c r="Z33" i="8"/>
  <c r="Z62" i="8"/>
  <c r="Z23" i="8"/>
  <c r="Z10" i="8"/>
  <c r="Z981" i="8"/>
  <c r="AA981" i="8" s="1"/>
  <c r="AB981" i="8" s="1"/>
  <c r="Z949" i="8"/>
  <c r="Z902" i="8"/>
  <c r="Z842" i="8"/>
  <c r="Z863" i="8"/>
  <c r="Z857" i="8"/>
  <c r="Z778" i="8"/>
  <c r="Z729" i="8"/>
  <c r="Z701" i="8"/>
  <c r="Z698" i="8"/>
  <c r="Z632" i="8"/>
  <c r="Z549" i="8"/>
  <c r="Z636" i="8"/>
  <c r="Z513" i="8"/>
  <c r="Z548" i="8"/>
  <c r="Z494" i="8"/>
  <c r="Z535" i="8"/>
  <c r="Z424" i="8"/>
  <c r="Z338" i="8"/>
  <c r="Z388" i="8"/>
  <c r="Z376" i="8"/>
  <c r="Z399" i="8"/>
  <c r="Z282" i="8"/>
  <c r="Z291" i="8"/>
  <c r="Z279" i="8"/>
  <c r="Z217" i="8"/>
  <c r="Z181" i="8"/>
  <c r="Z413" i="8"/>
  <c r="Z227" i="8"/>
  <c r="Z193" i="8"/>
  <c r="Z141" i="8"/>
  <c r="Z135" i="8"/>
  <c r="Z82" i="8"/>
  <c r="Z133" i="8"/>
  <c r="Z15" i="8"/>
  <c r="Z59" i="8"/>
  <c r="Z100" i="8"/>
  <c r="Z13" i="8"/>
  <c r="Z996" i="8"/>
  <c r="Z982" i="8"/>
  <c r="Z935" i="8"/>
  <c r="Z912" i="8"/>
  <c r="Z864" i="8"/>
  <c r="Z871" i="8"/>
  <c r="Z841" i="8"/>
  <c r="Z810" i="8"/>
  <c r="Z750" i="8"/>
  <c r="Z673" i="8"/>
  <c r="Z716" i="8"/>
  <c r="Z679" i="8"/>
  <c r="Z579" i="8"/>
  <c r="Z618" i="8"/>
  <c r="Z485" i="8"/>
  <c r="Z538" i="8"/>
  <c r="Z480" i="8"/>
  <c r="Z519" i="8"/>
  <c r="Z414" i="8"/>
  <c r="Z334" i="8"/>
  <c r="Z371" i="8"/>
  <c r="Z448" i="8"/>
  <c r="Z384" i="8"/>
  <c r="Z270" i="8"/>
  <c r="Z360" i="8"/>
  <c r="Z365" i="8"/>
  <c r="Z206" i="8"/>
  <c r="AA206" i="8" s="1"/>
  <c r="Z155" i="8"/>
  <c r="Z349" i="8"/>
  <c r="Z215" i="8"/>
  <c r="Z173" i="8"/>
  <c r="Z259" i="8"/>
  <c r="Z122" i="8"/>
  <c r="Z53" i="8"/>
  <c r="Z102" i="8"/>
  <c r="Z96" i="8"/>
  <c r="Z36" i="8"/>
  <c r="Z92" i="8"/>
  <c r="Z18" i="8"/>
  <c r="Z988" i="8"/>
  <c r="Z978" i="8"/>
  <c r="Z931" i="8"/>
  <c r="Z908" i="8"/>
  <c r="Z856" i="8"/>
  <c r="Z833" i="8"/>
  <c r="Z832" i="8"/>
  <c r="Z785" i="8"/>
  <c r="Z749" i="8"/>
  <c r="Z669" i="8"/>
  <c r="Z704" i="8"/>
  <c r="Z678" i="8"/>
  <c r="Z578" i="8"/>
  <c r="Z612" i="8"/>
  <c r="Z481" i="8"/>
  <c r="Z524" i="8"/>
  <c r="Z592" i="8"/>
  <c r="Z518" i="8"/>
  <c r="Z402" i="8"/>
  <c r="Z463" i="8"/>
  <c r="Z468" i="8"/>
  <c r="Z427" i="8"/>
  <c r="Z352" i="8"/>
  <c r="Z266" i="8"/>
  <c r="Z329" i="8"/>
  <c r="Z344" i="8"/>
  <c r="Z364" i="8"/>
  <c r="Z355" i="8"/>
  <c r="Z301" i="8"/>
  <c r="Z205" i="8"/>
  <c r="Z157" i="8"/>
  <c r="Z174" i="8"/>
  <c r="Z120" i="8"/>
  <c r="Z199" i="8"/>
  <c r="Z70" i="8"/>
  <c r="Z88" i="8"/>
  <c r="Z115" i="8"/>
  <c r="Z67" i="8"/>
  <c r="Z998" i="8"/>
  <c r="Z960" i="8"/>
  <c r="Z918" i="8"/>
  <c r="Z879" i="8"/>
  <c r="Z867" i="8"/>
  <c r="Z826" i="8"/>
  <c r="Z791" i="8"/>
  <c r="Z751" i="8"/>
  <c r="Z711" i="8"/>
  <c r="Z641" i="8"/>
  <c r="Z687" i="8"/>
  <c r="Z615" i="8"/>
  <c r="Z611" i="8"/>
  <c r="Z620" i="8"/>
  <c r="Z453" i="8"/>
  <c r="Z491" i="8"/>
  <c r="Z532" i="8"/>
  <c r="Z488" i="8"/>
  <c r="Z398" i="8"/>
  <c r="Z428" i="8"/>
  <c r="Z434" i="8"/>
  <c r="Z417" i="8"/>
  <c r="Z335" i="8"/>
  <c r="Z250" i="8"/>
  <c r="Z313" i="8"/>
  <c r="Z331" i="8"/>
  <c r="Z304" i="8"/>
  <c r="Z300" i="8"/>
  <c r="Z265" i="8"/>
  <c r="Z182" i="8"/>
  <c r="Z142" i="8"/>
  <c r="Z125" i="8"/>
  <c r="Z185" i="8"/>
  <c r="Z164" i="8"/>
  <c r="Z40" i="8"/>
  <c r="Z114" i="8"/>
  <c r="Z113" i="8"/>
  <c r="Z105" i="8"/>
  <c r="Z77" i="8"/>
  <c r="Z9" i="8"/>
  <c r="Z8" i="8"/>
  <c r="Z42" i="8"/>
  <c r="Z26" i="8"/>
  <c r="Z12" i="8"/>
  <c r="Z24" i="8"/>
  <c r="Z19" i="8"/>
  <c r="Z85" i="8"/>
  <c r="AM255" i="8"/>
  <c r="AN255" i="8" s="1"/>
  <c r="AM404" i="8"/>
  <c r="AN404" i="8" s="1"/>
  <c r="AM162" i="8"/>
  <c r="AN162" i="8" s="1"/>
  <c r="AM445" i="8"/>
  <c r="AN445" i="8" s="1"/>
  <c r="AM96" i="8"/>
  <c r="AN96" i="8" s="1"/>
  <c r="AC667" i="8"/>
  <c r="AC399" i="8"/>
  <c r="AC373" i="8"/>
  <c r="Z78" i="7"/>
  <c r="Y78" i="7"/>
  <c r="L78" i="7" s="1"/>
  <c r="P17" i="2" s="1"/>
  <c r="J78" i="7"/>
  <c r="N17" i="2" s="1"/>
  <c r="Q10" i="7"/>
  <c r="M10" i="7"/>
  <c r="R18" i="3" s="1"/>
  <c r="Z18" i="3" s="1"/>
  <c r="Q12" i="7"/>
  <c r="Q8" i="7"/>
  <c r="Q14" i="7"/>
  <c r="Q25" i="7"/>
  <c r="J77" i="7"/>
  <c r="N16" i="2" s="1"/>
  <c r="Z77" i="7"/>
  <c r="Y77" i="7"/>
  <c r="L77" i="7" s="1"/>
  <c r="P16" i="2" s="1"/>
  <c r="Q31" i="7"/>
  <c r="M31" i="7"/>
  <c r="R39" i="3" s="1"/>
  <c r="AD39" i="3" s="1"/>
  <c r="R79" i="7"/>
  <c r="H79" i="7"/>
  <c r="L18" i="2" s="1"/>
  <c r="AT36" i="7"/>
  <c r="AO35" i="7"/>
  <c r="AR34" i="7"/>
  <c r="AM33" i="7"/>
  <c r="AP32" i="7"/>
  <c r="AS31" i="7"/>
  <c r="AN30" i="7"/>
  <c r="AQ29" i="7"/>
  <c r="AT28" i="7"/>
  <c r="AO27" i="7"/>
  <c r="AR26" i="7"/>
  <c r="AM25" i="7"/>
  <c r="AP24" i="7"/>
  <c r="AS23" i="7"/>
  <c r="AS36" i="7"/>
  <c r="AN35" i="7"/>
  <c r="AQ34" i="7"/>
  <c r="AT33" i="7"/>
  <c r="AO32" i="7"/>
  <c r="AR31" i="7"/>
  <c r="AM30" i="7"/>
  <c r="AP29" i="7"/>
  <c r="AS28" i="7"/>
  <c r="AR36" i="7"/>
  <c r="AM35" i="7"/>
  <c r="AP34" i="7"/>
  <c r="AS33" i="7"/>
  <c r="AN32" i="7"/>
  <c r="AQ31" i="7"/>
  <c r="AT30" i="7"/>
  <c r="AO29" i="7"/>
  <c r="AR28" i="7"/>
  <c r="AM27" i="7"/>
  <c r="AQ36" i="7"/>
  <c r="AT35" i="7"/>
  <c r="AO34" i="7"/>
  <c r="AR33" i="7"/>
  <c r="AM32" i="7"/>
  <c r="AP31" i="7"/>
  <c r="AS30" i="7"/>
  <c r="AN29" i="7"/>
  <c r="AQ28" i="7"/>
  <c r="AT27" i="7"/>
  <c r="AO26" i="7"/>
  <c r="AR25" i="7"/>
  <c r="AM24" i="7"/>
  <c r="AP23" i="7"/>
  <c r="AS22" i="7"/>
  <c r="AM36" i="7"/>
  <c r="AR35" i="7"/>
  <c r="AP33" i="7"/>
  <c r="AO31" i="7"/>
  <c r="AS29" i="7"/>
  <c r="AM28" i="7"/>
  <c r="AT26" i="7"/>
  <c r="AN25" i="7"/>
  <c r="AR24" i="7"/>
  <c r="AT22" i="7"/>
  <c r="AM21" i="7"/>
  <c r="AP20" i="7"/>
  <c r="AS19" i="7"/>
  <c r="AN18" i="7"/>
  <c r="AQ17" i="7"/>
  <c r="AQ35" i="7"/>
  <c r="AO33" i="7"/>
  <c r="AP35" i="7"/>
  <c r="AT34" i="7"/>
  <c r="AN33" i="7"/>
  <c r="AS32" i="7"/>
  <c r="AM31" i="7"/>
  <c r="AM29" i="7"/>
  <c r="AR27" i="7"/>
  <c r="AQ26" i="7"/>
  <c r="AO24" i="7"/>
  <c r="AT23" i="7"/>
  <c r="AQ22" i="7"/>
  <c r="AS21" i="7"/>
  <c r="AN20" i="7"/>
  <c r="AQ19" i="7"/>
  <c r="AT18" i="7"/>
  <c r="AO17" i="7"/>
  <c r="AR16" i="7"/>
  <c r="AM15" i="7"/>
  <c r="AP14" i="7"/>
  <c r="AS13" i="7"/>
  <c r="AN12" i="7"/>
  <c r="AQ11" i="7"/>
  <c r="AT10" i="7"/>
  <c r="AN34" i="7"/>
  <c r="AQ32" i="7"/>
  <c r="AR30" i="7"/>
  <c r="AP27" i="7"/>
  <c r="AN26" i="7"/>
  <c r="AS25" i="7"/>
  <c r="AQ23" i="7"/>
  <c r="AO22" i="7"/>
  <c r="AQ21" i="7"/>
  <c r="AT20" i="7"/>
  <c r="AP36" i="7"/>
  <c r="AM34" i="7"/>
  <c r="AQ30" i="7"/>
  <c r="AN36" i="7"/>
  <c r="AS35" i="7"/>
  <c r="AQ33" i="7"/>
  <c r="AT31" i="7"/>
  <c r="AO30" i="7"/>
  <c r="AT32" i="7"/>
  <c r="AO28" i="7"/>
  <c r="AN27" i="7"/>
  <c r="AM26" i="7"/>
  <c r="AT25" i="7"/>
  <c r="AR23" i="7"/>
  <c r="AN22" i="7"/>
  <c r="AO21" i="7"/>
  <c r="AM20" i="7"/>
  <c r="AR19" i="7"/>
  <c r="AP17" i="7"/>
  <c r="AT15" i="7"/>
  <c r="AS14" i="7"/>
  <c r="AR13" i="7"/>
  <c r="AR12" i="7"/>
  <c r="AR11" i="7"/>
  <c r="AP10" i="7"/>
  <c r="AO9" i="7"/>
  <c r="AR8" i="7"/>
  <c r="AO10" i="7"/>
  <c r="AT21" i="7"/>
  <c r="AM14" i="7"/>
  <c r="AS26" i="7"/>
  <c r="AQ20" i="7"/>
  <c r="AR32" i="7"/>
  <c r="AT29" i="7"/>
  <c r="AN28" i="7"/>
  <c r="AQ25" i="7"/>
  <c r="AO23" i="7"/>
  <c r="AM22" i="7"/>
  <c r="AN21" i="7"/>
  <c r="AP19" i="7"/>
  <c r="AN17" i="7"/>
  <c r="AT16" i="7"/>
  <c r="AS15" i="7"/>
  <c r="AR14" i="7"/>
  <c r="AQ13" i="7"/>
  <c r="AQ12" i="7"/>
  <c r="AP11" i="7"/>
  <c r="AN9" i="7"/>
  <c r="AQ8" i="7"/>
  <c r="AP18" i="7"/>
  <c r="AO16" i="7"/>
  <c r="AS10" i="7"/>
  <c r="AR9" i="7"/>
  <c r="AM8" i="7"/>
  <c r="AN24" i="7"/>
  <c r="AN15" i="7"/>
  <c r="AR29" i="7"/>
  <c r="AP25" i="7"/>
  <c r="AN23" i="7"/>
  <c r="AO19" i="7"/>
  <c r="AS18" i="7"/>
  <c r="AM17" i="7"/>
  <c r="AS16" i="7"/>
  <c r="AR15" i="7"/>
  <c r="AQ14" i="7"/>
  <c r="AP13" i="7"/>
  <c r="AP12" i="7"/>
  <c r="AO11" i="7"/>
  <c r="AN10" i="7"/>
  <c r="AM9" i="7"/>
  <c r="AP8" i="7"/>
  <c r="AM13" i="7"/>
  <c r="AO25" i="7"/>
  <c r="AT24" i="7"/>
  <c r="AM23" i="7"/>
  <c r="AN19" i="7"/>
  <c r="AR18" i="7"/>
  <c r="AQ16" i="7"/>
  <c r="AQ15" i="7"/>
  <c r="AO14" i="7"/>
  <c r="AO13" i="7"/>
  <c r="AO12" i="7"/>
  <c r="AN11" i="7"/>
  <c r="AM10" i="7"/>
  <c r="AT9" i="7"/>
  <c r="AO8" i="7"/>
  <c r="AR21" i="7"/>
  <c r="AS24" i="7"/>
  <c r="AS20" i="7"/>
  <c r="AM19" i="7"/>
  <c r="AQ18" i="7"/>
  <c r="AP16" i="7"/>
  <c r="AP15" i="7"/>
  <c r="AN14" i="7"/>
  <c r="AN13" i="7"/>
  <c r="AM12" i="7"/>
  <c r="AM11" i="7"/>
  <c r="AS9" i="7"/>
  <c r="AN8" i="7"/>
  <c r="AS34" i="7"/>
  <c r="AR20" i="7"/>
  <c r="AO36" i="7"/>
  <c r="AP30" i="7"/>
  <c r="AP28" i="7"/>
  <c r="AQ27" i="7"/>
  <c r="AP26" i="7"/>
  <c r="AP22" i="7"/>
  <c r="AP21" i="7"/>
  <c r="AO20" i="7"/>
  <c r="AT19" i="7"/>
  <c r="AM18" i="7"/>
  <c r="AR17" i="7"/>
  <c r="AM16" i="7"/>
  <c r="AT14" i="7"/>
  <c r="AT13" i="7"/>
  <c r="AS12" i="7"/>
  <c r="AS11" i="7"/>
  <c r="AQ10" i="7"/>
  <c r="AP9" i="7"/>
  <c r="AS8" i="7"/>
  <c r="AN31" i="7"/>
  <c r="AQ24" i="7"/>
  <c r="AT17" i="7"/>
  <c r="AO15" i="7"/>
  <c r="AS27" i="7"/>
  <c r="AR22" i="7"/>
  <c r="AO18" i="7"/>
  <c r="AS17" i="7"/>
  <c r="AN16" i="7"/>
  <c r="AT12" i="7"/>
  <c r="AT11" i="7"/>
  <c r="AT8" i="7"/>
  <c r="AR10" i="7"/>
  <c r="AQ9" i="7"/>
  <c r="Q27" i="7"/>
  <c r="M27" i="7"/>
  <c r="R35" i="3" s="1"/>
  <c r="AD35" i="3" s="1"/>
  <c r="Q32" i="7"/>
  <c r="J80" i="7"/>
  <c r="N19" i="2" s="1"/>
  <c r="Z80" i="7"/>
  <c r="Y80" i="7"/>
  <c r="L80" i="7" s="1"/>
  <c r="P19" i="2" s="1"/>
  <c r="R77" i="7"/>
  <c r="H77" i="7"/>
  <c r="L16" i="2" s="1"/>
  <c r="Q26" i="7"/>
  <c r="Q9" i="7"/>
  <c r="R81" i="7"/>
  <c r="H81" i="7"/>
  <c r="L20" i="2" s="1"/>
  <c r="Q18" i="7"/>
  <c r="Q23" i="7"/>
  <c r="Q36" i="7"/>
  <c r="M36" i="7"/>
  <c r="R44" i="3" s="1"/>
  <c r="AE44" i="3" s="1"/>
  <c r="Q13" i="7"/>
  <c r="Q20" i="7"/>
  <c r="Z81" i="7"/>
  <c r="Y81" i="7"/>
  <c r="L81" i="7" s="1"/>
  <c r="P20" i="2" s="1"/>
  <c r="J81" i="7"/>
  <c r="N20" i="2" s="1"/>
  <c r="R80" i="7"/>
  <c r="H80" i="7"/>
  <c r="L19" i="2" s="1"/>
  <c r="Q16" i="7"/>
  <c r="Q35" i="7"/>
  <c r="H82" i="7"/>
  <c r="L21" i="2" s="1"/>
  <c r="R82" i="7"/>
  <c r="Q33" i="7"/>
  <c r="Q21" i="7"/>
  <c r="M21" i="7"/>
  <c r="R29" i="3" s="1"/>
  <c r="AB29" i="3" s="1"/>
  <c r="Q22" i="7"/>
  <c r="Q28" i="7"/>
  <c r="M28" i="7"/>
  <c r="R36" i="3" s="1"/>
  <c r="AD36" i="3" s="1"/>
  <c r="Q29" i="7"/>
  <c r="Y79" i="7"/>
  <c r="L79" i="7" s="1"/>
  <c r="P18" i="2" s="1"/>
  <c r="J79" i="7"/>
  <c r="N18" i="2" s="1"/>
  <c r="Z79" i="7"/>
  <c r="Q15" i="7"/>
  <c r="Q17" i="7"/>
  <c r="Q30" i="7"/>
  <c r="M30" i="7"/>
  <c r="R38" i="3" s="1"/>
  <c r="AD38" i="3" s="1"/>
  <c r="Y82" i="7"/>
  <c r="L82" i="7" s="1"/>
  <c r="P21" i="2" s="1"/>
  <c r="J82" i="7"/>
  <c r="N21" i="2" s="1"/>
  <c r="Z82" i="7"/>
  <c r="R78" i="7"/>
  <c r="H78" i="7"/>
  <c r="L17" i="2" s="1"/>
  <c r="Q11" i="7"/>
  <c r="AA862" i="8" l="1"/>
  <c r="AB862" i="8" s="1"/>
  <c r="AC862" i="8" s="1"/>
  <c r="AC981" i="8"/>
  <c r="AA298" i="8"/>
  <c r="AB298" i="8" s="1"/>
  <c r="AC298" i="8" s="1"/>
  <c r="AA25" i="8"/>
  <c r="AB25" i="8" s="1"/>
  <c r="AC25" i="8" s="1"/>
  <c r="AA702" i="8"/>
  <c r="AB702" i="8" s="1"/>
  <c r="AC702" i="8" s="1"/>
  <c r="AA738" i="8"/>
  <c r="AB738" i="8" s="1"/>
  <c r="AC738" i="8" s="1"/>
  <c r="AA150" i="8"/>
  <c r="AB150" i="8" s="1"/>
  <c r="AC150" i="8" s="1"/>
  <c r="AA919" i="8"/>
  <c r="AB919" i="8" s="1"/>
  <c r="AC919" i="8" s="1"/>
  <c r="AA161" i="8"/>
  <c r="AB161" i="8" s="1"/>
  <c r="AC161" i="8" s="1"/>
  <c r="AA999" i="8"/>
  <c r="AB999" i="8" s="1"/>
  <c r="AC999" i="8" s="1"/>
  <c r="AA252" i="8"/>
  <c r="AB252" i="8" s="1"/>
  <c r="AC252" i="8" s="1"/>
  <c r="AA725" i="8"/>
  <c r="AB725" i="8" s="1"/>
  <c r="AC725" i="8" s="1"/>
  <c r="AA510" i="8"/>
  <c r="AB510" i="8" s="1"/>
  <c r="AC510" i="8" s="1"/>
  <c r="AA621" i="8"/>
  <c r="AB621" i="8" s="1"/>
  <c r="AC621" i="8" s="1"/>
  <c r="AA343" i="8"/>
  <c r="AB343" i="8" s="1"/>
  <c r="AC343" i="8" s="1"/>
  <c r="AA661" i="8"/>
  <c r="AB661" i="8" s="1"/>
  <c r="AC661" i="8" s="1"/>
  <c r="AA504" i="8"/>
  <c r="AB504" i="8" s="1"/>
  <c r="AC504" i="8" s="1"/>
  <c r="AA923" i="8"/>
  <c r="AB923" i="8" s="1"/>
  <c r="AC923" i="8" s="1"/>
  <c r="AC314" i="8"/>
  <c r="AA395" i="8"/>
  <c r="AB395" i="8" s="1"/>
  <c r="AC395" i="8" s="1"/>
  <c r="AA742" i="8"/>
  <c r="AB742" i="8" s="1"/>
  <c r="AC742" i="8" s="1"/>
  <c r="AA931" i="8"/>
  <c r="AB931" i="8" s="1"/>
  <c r="AC931" i="8" s="1"/>
  <c r="AA658" i="8"/>
  <c r="AB658" i="8" s="1"/>
  <c r="AC658" i="8" s="1"/>
  <c r="AA816" i="8"/>
  <c r="AB816" i="8" s="1"/>
  <c r="AC816" i="8" s="1"/>
  <c r="AA56" i="8"/>
  <c r="AB56" i="8" s="1"/>
  <c r="AC56" i="8" s="1"/>
  <c r="AC698" i="8"/>
  <c r="AC780" i="8"/>
  <c r="AA85" i="8"/>
  <c r="AB85" i="8" s="1"/>
  <c r="AC85" i="8" s="1"/>
  <c r="AA69" i="8"/>
  <c r="AB69" i="8" s="1"/>
  <c r="AC69" i="8" s="1"/>
  <c r="AA446" i="8"/>
  <c r="AB446" i="8" s="1"/>
  <c r="AC446" i="8" s="1"/>
  <c r="AA628" i="8"/>
  <c r="AB628" i="8" s="1"/>
  <c r="AC628" i="8" s="1"/>
  <c r="AA153" i="8"/>
  <c r="AB153" i="8" s="1"/>
  <c r="AC153" i="8" s="1"/>
  <c r="AA165" i="8"/>
  <c r="AB165" i="8" s="1"/>
  <c r="AC165" i="8" s="1"/>
  <c r="AA377" i="8"/>
  <c r="AB377" i="8" s="1"/>
  <c r="AC377" i="8" s="1"/>
  <c r="AA654" i="8"/>
  <c r="AB654" i="8" s="1"/>
  <c r="AC654" i="8" s="1"/>
  <c r="AA749" i="8"/>
  <c r="AB749" i="8" s="1"/>
  <c r="AC749" i="8" s="1"/>
  <c r="AA891" i="8"/>
  <c r="AB891" i="8" s="1"/>
  <c r="AC891" i="8" s="1"/>
  <c r="AA22" i="8"/>
  <c r="AB22" i="8" s="1"/>
  <c r="AC22" i="8" s="1"/>
  <c r="AA828" i="8"/>
  <c r="AB828" i="8" s="1"/>
  <c r="AC828" i="8" s="1"/>
  <c r="AA829" i="8"/>
  <c r="AB829" i="8" s="1"/>
  <c r="AC829" i="8" s="1"/>
  <c r="AA20" i="8"/>
  <c r="AB20" i="8" s="1"/>
  <c r="AC20" i="8" s="1"/>
  <c r="AA288" i="8"/>
  <c r="AB288" i="8" s="1"/>
  <c r="AC288" i="8" s="1"/>
  <c r="AA17" i="8"/>
  <c r="AB17" i="8" s="1"/>
  <c r="AC17" i="8" s="1"/>
  <c r="AA832" i="8"/>
  <c r="AB832" i="8" s="1"/>
  <c r="AC832" i="8" s="1"/>
  <c r="AA756" i="8"/>
  <c r="AB756" i="8" s="1"/>
  <c r="AC756" i="8" s="1"/>
  <c r="AA293" i="8"/>
  <c r="AB293" i="8" s="1"/>
  <c r="AC293" i="8" s="1"/>
  <c r="AA520" i="8"/>
  <c r="AB520" i="8" s="1"/>
  <c r="AC520" i="8" s="1"/>
  <c r="AA231" i="8"/>
  <c r="AB231" i="8" s="1"/>
  <c r="AC231" i="8" s="1"/>
  <c r="AA74" i="8"/>
  <c r="AB74" i="8" s="1"/>
  <c r="AC74" i="8" s="1"/>
  <c r="AA242" i="8"/>
  <c r="AB242" i="8" s="1"/>
  <c r="AC242" i="8" s="1"/>
  <c r="AA963" i="8"/>
  <c r="AB963" i="8" s="1"/>
  <c r="AC963" i="8" s="1"/>
  <c r="AA339" i="8"/>
  <c r="AB339" i="8" s="1"/>
  <c r="AC339" i="8" s="1"/>
  <c r="AA713" i="8"/>
  <c r="AB713" i="8" s="1"/>
  <c r="AC713" i="8" s="1"/>
  <c r="AA36" i="8"/>
  <c r="AB36" i="8" s="1"/>
  <c r="AC36" i="8" s="1"/>
  <c r="AA170" i="8"/>
  <c r="AB170" i="8" s="1"/>
  <c r="AC170" i="8" s="1"/>
  <c r="AA363" i="8"/>
  <c r="AB363" i="8" s="1"/>
  <c r="AC363" i="8" s="1"/>
  <c r="AA613" i="8"/>
  <c r="AB613" i="8" s="1"/>
  <c r="AC613" i="8" s="1"/>
  <c r="AA626" i="8"/>
  <c r="AB626" i="8" s="1"/>
  <c r="AC626" i="8" s="1"/>
  <c r="AA308" i="8"/>
  <c r="AB308" i="8" s="1"/>
  <c r="AC308" i="8" s="1"/>
  <c r="AA313" i="8"/>
  <c r="AB313" i="8" s="1"/>
  <c r="AC313" i="8" s="1"/>
  <c r="AA380" i="8"/>
  <c r="AB380" i="8" s="1"/>
  <c r="AC380" i="8" s="1"/>
  <c r="AA833" i="8"/>
  <c r="AB833" i="8" s="1"/>
  <c r="AC833" i="8" s="1"/>
  <c r="AA597" i="8"/>
  <c r="AB597" i="8" s="1"/>
  <c r="AC597" i="8" s="1"/>
  <c r="AA102" i="8"/>
  <c r="AB102" i="8" s="1"/>
  <c r="AC102" i="8" s="1"/>
  <c r="AA462" i="8"/>
  <c r="AB462" i="8" s="1"/>
  <c r="AC462" i="8" s="1"/>
  <c r="AA447" i="8"/>
  <c r="AB447" i="8" s="1"/>
  <c r="AC447" i="8" s="1"/>
  <c r="AA120" i="8"/>
  <c r="AB120" i="8" s="1"/>
  <c r="AC120" i="8" s="1"/>
  <c r="AA761" i="8"/>
  <c r="AB761" i="8" s="1"/>
  <c r="AC761" i="8" s="1"/>
  <c r="AA291" i="8"/>
  <c r="AB291" i="8" s="1"/>
  <c r="AC291" i="8" s="1"/>
  <c r="AA997" i="8"/>
  <c r="AB997" i="8" s="1"/>
  <c r="AC997" i="8" s="1"/>
  <c r="AC641" i="8"/>
  <c r="AA51" i="8"/>
  <c r="AB51" i="8" s="1"/>
  <c r="AC51" i="8" s="1"/>
  <c r="AA324" i="8"/>
  <c r="AB324" i="8" s="1"/>
  <c r="AC324" i="8" s="1"/>
  <c r="AA620" i="8"/>
  <c r="AB620" i="8" s="1"/>
  <c r="AC620" i="8" s="1"/>
  <c r="AA939" i="8"/>
  <c r="AB939" i="8" s="1"/>
  <c r="AC939" i="8" s="1"/>
  <c r="AA142" i="8"/>
  <c r="AB142" i="8" s="1"/>
  <c r="AC142" i="8" s="1"/>
  <c r="AA370" i="8"/>
  <c r="AB370" i="8" s="1"/>
  <c r="AC370" i="8" s="1"/>
  <c r="AA540" i="8"/>
  <c r="AB540" i="8" s="1"/>
  <c r="AC540" i="8" s="1"/>
  <c r="AA622" i="8"/>
  <c r="AB622" i="8" s="1"/>
  <c r="AC622" i="8" s="1"/>
  <c r="AA49" i="8"/>
  <c r="AB49" i="8" s="1"/>
  <c r="AC49" i="8" s="1"/>
  <c r="AA581" i="8"/>
  <c r="AB581" i="8" s="1"/>
  <c r="AC581" i="8" s="1"/>
  <c r="AA678" i="8"/>
  <c r="AB678" i="8" s="1"/>
  <c r="AC678" i="8" s="1"/>
  <c r="AA605" i="8"/>
  <c r="AB605" i="8" s="1"/>
  <c r="AC605" i="8" s="1"/>
  <c r="AA729" i="8"/>
  <c r="AB729" i="8" s="1"/>
  <c r="AC729" i="8" s="1"/>
  <c r="AA572" i="8"/>
  <c r="AB572" i="8" s="1"/>
  <c r="AC572" i="8" s="1"/>
  <c r="AA553" i="8"/>
  <c r="AB553" i="8" s="1"/>
  <c r="AC553" i="8" s="1"/>
  <c r="AA127" i="8"/>
  <c r="AB127" i="8" s="1"/>
  <c r="AC127" i="8" s="1"/>
  <c r="AA253" i="8"/>
  <c r="AB253" i="8" s="1"/>
  <c r="AC253" i="8" s="1"/>
  <c r="AA774" i="8"/>
  <c r="AB774" i="8" s="1"/>
  <c r="AC774" i="8" s="1"/>
  <c r="AA383" i="8"/>
  <c r="AB383" i="8" s="1"/>
  <c r="AC383" i="8" s="1"/>
  <c r="AC633" i="8"/>
  <c r="AA248" i="8"/>
  <c r="AA824" i="8"/>
  <c r="AB824" i="8" s="1"/>
  <c r="AC824" i="8" s="1"/>
  <c r="AA18" i="8"/>
  <c r="AB18" i="8" s="1"/>
  <c r="AC18" i="8" s="1"/>
  <c r="AA135" i="8"/>
  <c r="AB135" i="8" s="1"/>
  <c r="AC135" i="8" s="1"/>
  <c r="AA547" i="8"/>
  <c r="AB547" i="8" s="1"/>
  <c r="AC547" i="8" s="1"/>
  <c r="AA361" i="8"/>
  <c r="AB361" i="8" s="1"/>
  <c r="AC361" i="8" s="1"/>
  <c r="AA179" i="8"/>
  <c r="AB179" i="8" s="1"/>
  <c r="AC179" i="8" s="1"/>
  <c r="AA471" i="8"/>
  <c r="AB471" i="8" s="1"/>
  <c r="AC471" i="8" s="1"/>
  <c r="AA737" i="8"/>
  <c r="AB737" i="8" s="1"/>
  <c r="AA207" i="8"/>
  <c r="S206" i="8" s="1"/>
  <c r="AD206" i="8" s="1"/>
  <c r="AA806" i="8"/>
  <c r="AB806" i="8" s="1"/>
  <c r="AA584" i="8"/>
  <c r="AB584" i="8" s="1"/>
  <c r="AC584" i="8" s="1"/>
  <c r="AA146" i="8"/>
  <c r="AB146" i="8" s="1"/>
  <c r="AC146" i="8" s="1"/>
  <c r="AA54" i="8"/>
  <c r="AB54" i="8" s="1"/>
  <c r="AC54" i="8" s="1"/>
  <c r="AA184" i="8"/>
  <c r="AB184" i="8" s="1"/>
  <c r="AC184" i="8" s="1"/>
  <c r="AA113" i="8"/>
  <c r="AB113" i="8" s="1"/>
  <c r="AC113" i="8" s="1"/>
  <c r="AA163" i="8"/>
  <c r="AB163" i="8" s="1"/>
  <c r="AC163" i="8" s="1"/>
  <c r="AA327" i="8"/>
  <c r="AB327" i="8" s="1"/>
  <c r="AC327" i="8" s="1"/>
  <c r="AA124" i="8"/>
  <c r="AB124" i="8" s="1"/>
  <c r="AC124" i="8" s="1"/>
  <c r="AA938" i="8"/>
  <c r="AB938" i="8" s="1"/>
  <c r="AC938" i="8" s="1"/>
  <c r="AA222" i="8"/>
  <c r="AB222" i="8" s="1"/>
  <c r="AC222" i="8" s="1"/>
  <c r="AA548" i="8"/>
  <c r="AB548" i="8" s="1"/>
  <c r="AC548" i="8" s="1"/>
  <c r="AA554" i="8"/>
  <c r="AB554" i="8" s="1"/>
  <c r="AC554" i="8" s="1"/>
  <c r="AA302" i="8"/>
  <c r="AB302" i="8" s="1"/>
  <c r="AC302" i="8" s="1"/>
  <c r="AA686" i="8"/>
  <c r="AB686" i="8" s="1"/>
  <c r="AC686" i="8" s="1"/>
  <c r="AA743" i="8"/>
  <c r="AB743" i="8" s="1"/>
  <c r="AC743" i="8" s="1"/>
  <c r="AA980" i="8"/>
  <c r="AB980" i="8" s="1"/>
  <c r="AC980" i="8" s="1"/>
  <c r="AA748" i="8"/>
  <c r="AB748" i="8" s="1"/>
  <c r="AC748" i="8" s="1"/>
  <c r="AA279" i="8"/>
  <c r="AB279" i="8" s="1"/>
  <c r="AC279" i="8" s="1"/>
  <c r="AA697" i="8"/>
  <c r="AB697" i="8" s="1"/>
  <c r="AC697" i="8" s="1"/>
  <c r="AA978" i="8"/>
  <c r="AB978" i="8" s="1"/>
  <c r="AC978" i="8" s="1"/>
  <c r="AA32" i="8"/>
  <c r="AB32" i="8" s="1"/>
  <c r="AC32" i="8" s="1"/>
  <c r="AA224" i="8"/>
  <c r="AB224" i="8" s="1"/>
  <c r="AC224" i="8" s="1"/>
  <c r="AA744" i="8"/>
  <c r="AB744" i="8" s="1"/>
  <c r="AC744" i="8" s="1"/>
  <c r="AA384" i="8"/>
  <c r="AB384" i="8" s="1"/>
  <c r="AC384" i="8" s="1"/>
  <c r="AA55" i="8"/>
  <c r="AB55" i="8" s="1"/>
  <c r="AC55" i="8" s="1"/>
  <c r="AA475" i="8"/>
  <c r="AB475" i="8" s="1"/>
  <c r="AC475" i="8" s="1"/>
  <c r="AA591" i="8"/>
  <c r="AB591" i="8" s="1"/>
  <c r="AC591" i="8" s="1"/>
  <c r="AA402" i="8"/>
  <c r="AB402" i="8" s="1"/>
  <c r="AC402" i="8" s="1"/>
  <c r="AA688" i="8"/>
  <c r="AB688" i="8" s="1"/>
  <c r="AC688" i="8" s="1"/>
  <c r="AA813" i="8"/>
  <c r="AB813" i="8" s="1"/>
  <c r="AC813" i="8" s="1"/>
  <c r="AA316" i="8"/>
  <c r="AB316" i="8" s="1"/>
  <c r="AC316" i="8" s="1"/>
  <c r="AA375" i="8"/>
  <c r="AB375" i="8" s="1"/>
  <c r="AC375" i="8" s="1"/>
  <c r="AA762" i="8"/>
  <c r="AB762" i="8" s="1"/>
  <c r="AC762" i="8" s="1"/>
  <c r="AA47" i="8"/>
  <c r="AB47" i="8" s="1"/>
  <c r="AC47" i="8" s="1"/>
  <c r="AA764" i="8"/>
  <c r="AB764" i="8" s="1"/>
  <c r="AC764" i="8" s="1"/>
  <c r="AA116" i="8"/>
  <c r="AB116" i="8" s="1"/>
  <c r="AC116" i="8" s="1"/>
  <c r="AA186" i="8"/>
  <c r="AB186" i="8" s="1"/>
  <c r="AC186" i="8" s="1"/>
  <c r="AA905" i="8"/>
  <c r="AB905" i="8" s="1"/>
  <c r="AC905" i="8" s="1"/>
  <c r="AA195" i="8"/>
  <c r="AB195" i="8" s="1"/>
  <c r="AC195" i="8" s="1"/>
  <c r="AA429" i="8"/>
  <c r="AB429" i="8" s="1"/>
  <c r="AC429" i="8" s="1"/>
  <c r="AA929" i="8"/>
  <c r="AB929" i="8" s="1"/>
  <c r="AC929" i="8" s="1"/>
  <c r="AA488" i="8"/>
  <c r="AB488" i="8" s="1"/>
  <c r="AC488" i="8" s="1"/>
  <c r="AA760" i="8"/>
  <c r="AB760" i="8" s="1"/>
  <c r="AC760" i="8" s="1"/>
  <c r="AA145" i="8"/>
  <c r="AB145" i="8" s="1"/>
  <c r="AC145" i="8" s="1"/>
  <c r="AA168" i="8"/>
  <c r="AB168" i="8" s="1"/>
  <c r="AC168" i="8" s="1"/>
  <c r="AA489" i="8"/>
  <c r="AB489" i="8" s="1"/>
  <c r="AC489" i="8" s="1"/>
  <c r="AA867" i="8"/>
  <c r="AB867" i="8" s="1"/>
  <c r="AC867" i="8" s="1"/>
  <c r="AA691" i="8"/>
  <c r="AB691" i="8" s="1"/>
  <c r="AC691" i="8" s="1"/>
  <c r="AA270" i="8"/>
  <c r="AB270" i="8" s="1"/>
  <c r="AC270" i="8" s="1"/>
  <c r="AA230" i="8"/>
  <c r="AB230" i="8" s="1"/>
  <c r="AC230" i="8" s="1"/>
  <c r="AA94" i="8"/>
  <c r="AB94" i="8" s="1"/>
  <c r="AA209" i="8"/>
  <c r="AA121" i="8"/>
  <c r="AB121" i="8" s="1"/>
  <c r="AC121" i="8" s="1"/>
  <c r="AA953" i="8"/>
  <c r="AB953" i="8" s="1"/>
  <c r="AC953" i="8" s="1"/>
  <c r="AA188" i="8"/>
  <c r="AB188" i="8" s="1"/>
  <c r="AC188" i="8" s="1"/>
  <c r="AA650" i="8"/>
  <c r="AB650" i="8" s="1"/>
  <c r="AC650" i="8" s="1"/>
  <c r="AA415" i="8"/>
  <c r="AB415" i="8" s="1"/>
  <c r="AC415" i="8" s="1"/>
  <c r="AA50" i="8"/>
  <c r="AB50" i="8" s="1"/>
  <c r="AC50" i="8" s="1"/>
  <c r="AA310" i="8"/>
  <c r="AB310" i="8" s="1"/>
  <c r="AC310" i="8" s="1"/>
  <c r="AA670" i="8"/>
  <c r="AB670" i="8" s="1"/>
  <c r="AC670" i="8" s="1"/>
  <c r="AA821" i="8"/>
  <c r="AB821" i="8" s="1"/>
  <c r="AC821" i="8" s="1"/>
  <c r="AA111" i="8"/>
  <c r="AB111" i="8" s="1"/>
  <c r="AC111" i="8" s="1"/>
  <c r="AA676" i="8"/>
  <c r="AB676" i="8" s="1"/>
  <c r="AC676" i="8" s="1"/>
  <c r="AA766" i="8"/>
  <c r="AB766" i="8" s="1"/>
  <c r="AC766" i="8" s="1"/>
  <c r="AA93" i="8"/>
  <c r="AB93" i="8" s="1"/>
  <c r="AC93" i="8" s="1"/>
  <c r="AA233" i="8"/>
  <c r="AB233" i="8" s="1"/>
  <c r="AC233" i="8" s="1"/>
  <c r="AA178" i="8"/>
  <c r="AB178" i="8" s="1"/>
  <c r="AC178" i="8" s="1"/>
  <c r="AA972" i="8"/>
  <c r="AB972" i="8" s="1"/>
  <c r="AC972" i="8" s="1"/>
  <c r="AA441" i="8"/>
  <c r="AB441" i="8" s="1"/>
  <c r="AC441" i="8" s="1"/>
  <c r="AA683" i="8"/>
  <c r="AB683" i="8" s="1"/>
  <c r="AC683" i="8" s="1"/>
  <c r="AA974" i="8"/>
  <c r="AB974" i="8" s="1"/>
  <c r="AC974" i="8" s="1"/>
  <c r="AA665" i="8"/>
  <c r="AB665" i="8" s="1"/>
  <c r="AC665" i="8" s="1"/>
  <c r="AA268" i="8"/>
  <c r="AB268" i="8" s="1"/>
  <c r="AC268" i="8" s="1"/>
  <c r="AA719" i="8"/>
  <c r="AB719" i="8" s="1"/>
  <c r="AC719" i="8" s="1"/>
  <c r="AA13" i="8"/>
  <c r="AB13" i="8" s="1"/>
  <c r="AA951" i="8"/>
  <c r="AB951" i="8" s="1"/>
  <c r="AC951" i="8" s="1"/>
  <c r="AC136" i="8"/>
  <c r="AA417" i="8"/>
  <c r="AB417" i="8" s="1"/>
  <c r="AC417" i="8" s="1"/>
  <c r="AA975" i="8"/>
  <c r="AB975" i="8" s="1"/>
  <c r="AC975" i="8" s="1"/>
  <c r="AA338" i="8"/>
  <c r="AB338" i="8" s="1"/>
  <c r="AC338" i="8" s="1"/>
  <c r="AA175" i="8"/>
  <c r="AB175" i="8" s="1"/>
  <c r="AC175" i="8" s="1"/>
  <c r="AA499" i="8"/>
  <c r="AB499" i="8" s="1"/>
  <c r="AC499" i="8" s="1"/>
  <c r="AA378" i="8"/>
  <c r="AB378" i="8" s="1"/>
  <c r="AC378" i="8" s="1"/>
  <c r="AA35" i="8"/>
  <c r="AB35" i="8" s="1"/>
  <c r="AC35" i="8" s="1"/>
  <c r="AA58" i="8"/>
  <c r="AB58" i="8" s="1"/>
  <c r="AC58" i="8" s="1"/>
  <c r="AA177" i="8"/>
  <c r="AB177" i="8" s="1"/>
  <c r="AC177" i="8" s="1"/>
  <c r="AA768" i="8"/>
  <c r="AB768" i="8" s="1"/>
  <c r="AC768" i="8" s="1"/>
  <c r="AA652" i="8"/>
  <c r="AB652" i="8" s="1"/>
  <c r="AC652" i="8" s="1"/>
  <c r="AA204" i="8"/>
  <c r="AB204" i="8" s="1"/>
  <c r="AC204" i="8" s="1"/>
  <c r="AA726" i="8"/>
  <c r="AB726" i="8" s="1"/>
  <c r="AC726" i="8" s="1"/>
  <c r="AA341" i="8"/>
  <c r="AB341" i="8" s="1"/>
  <c r="AC341" i="8" s="1"/>
  <c r="AA227" i="8"/>
  <c r="AB227" i="8" s="1"/>
  <c r="AC227" i="8" s="1"/>
  <c r="AA819" i="8"/>
  <c r="AB819" i="8" s="1"/>
  <c r="AC819" i="8" s="1"/>
  <c r="AA312" i="8"/>
  <c r="AB312" i="8" s="1"/>
  <c r="AC312" i="8" s="1"/>
  <c r="AA445" i="8"/>
  <c r="AB445" i="8" s="1"/>
  <c r="AC445" i="8" s="1"/>
  <c r="AA1005" i="8"/>
  <c r="AB1005" i="8" s="1"/>
  <c r="AC1005" i="8" s="1"/>
  <c r="AA482" i="8"/>
  <c r="AB482" i="8" s="1"/>
  <c r="AC482" i="8" s="1"/>
  <c r="AA115" i="8"/>
  <c r="AB115" i="8" s="1"/>
  <c r="AC115" i="8" s="1"/>
  <c r="AA571" i="8"/>
  <c r="AB571" i="8" s="1"/>
  <c r="AC571" i="8" s="1"/>
  <c r="AA859" i="8"/>
  <c r="AB859" i="8" s="1"/>
  <c r="AC859" i="8" s="1"/>
  <c r="AC60" i="8"/>
  <c r="AA167" i="8"/>
  <c r="AB167" i="8" s="1"/>
  <c r="AC167" i="8" s="1"/>
  <c r="AA704" i="8"/>
  <c r="AB704" i="8" s="1"/>
  <c r="AC704" i="8" s="1"/>
  <c r="AA871" i="8"/>
  <c r="AB871" i="8" s="1"/>
  <c r="AC871" i="8" s="1"/>
  <c r="AA223" i="8"/>
  <c r="AB223" i="8" s="1"/>
  <c r="AC223" i="8" s="1"/>
  <c r="AA39" i="8"/>
  <c r="AB39" i="8" s="1"/>
  <c r="AC39" i="8" s="1"/>
  <c r="AA457" i="8"/>
  <c r="AB457" i="8" s="1"/>
  <c r="AC457" i="8" s="1"/>
  <c r="AA700" i="8"/>
  <c r="AB700" i="8" s="1"/>
  <c r="AC700" i="8" s="1"/>
  <c r="AA884" i="8"/>
  <c r="AB884" i="8" s="1"/>
  <c r="AC884" i="8" s="1"/>
  <c r="AA89" i="8"/>
  <c r="AB89" i="8" s="1"/>
  <c r="AC89" i="8" s="1"/>
  <c r="AA366" i="8"/>
  <c r="AB366" i="8" s="1"/>
  <c r="AC366" i="8" s="1"/>
  <c r="AA706" i="8"/>
  <c r="AB706" i="8" s="1"/>
  <c r="AC706" i="8" s="1"/>
  <c r="AA925" i="8"/>
  <c r="AB925" i="8" s="1"/>
  <c r="AC925" i="8" s="1"/>
  <c r="AA41" i="8"/>
  <c r="AB41" i="8" s="1"/>
  <c r="AC41" i="8" s="1"/>
  <c r="AA335" i="8"/>
  <c r="AB335" i="8" s="1"/>
  <c r="AC335" i="8" s="1"/>
  <c r="AA440" i="8"/>
  <c r="AB440" i="8" s="1"/>
  <c r="AC440" i="8" s="1"/>
  <c r="AA84" i="8"/>
  <c r="AB84" i="8" s="1"/>
  <c r="AC84" i="8" s="1"/>
  <c r="AA319" i="8"/>
  <c r="AB319" i="8" s="1"/>
  <c r="AC319" i="8" s="1"/>
  <c r="AA671" i="8"/>
  <c r="AB671" i="8" s="1"/>
  <c r="AC671" i="8" s="1"/>
  <c r="AA970" i="8"/>
  <c r="AB970" i="8" s="1"/>
  <c r="AC970" i="8" s="1"/>
  <c r="AA131" i="8"/>
  <c r="AB131" i="8" s="1"/>
  <c r="AC131" i="8" s="1"/>
  <c r="AA232" i="8"/>
  <c r="AB232" i="8" s="1"/>
  <c r="AC232" i="8" s="1"/>
  <c r="AA468" i="8"/>
  <c r="AB468" i="8" s="1"/>
  <c r="AC468" i="8" s="1"/>
  <c r="AA645" i="8"/>
  <c r="AB645" i="8" s="1"/>
  <c r="AC645" i="8" s="1"/>
  <c r="AA868" i="8"/>
  <c r="AB868" i="8" s="1"/>
  <c r="AC868" i="8" s="1"/>
  <c r="AA210" i="8"/>
  <c r="AB210" i="8" s="1"/>
  <c r="AC210" i="8" s="1"/>
  <c r="AA274" i="8"/>
  <c r="AB274" i="8" s="1"/>
  <c r="AC274" i="8" s="1"/>
  <c r="AA418" i="8"/>
  <c r="AB418" i="8" s="1"/>
  <c r="AC418" i="8" s="1"/>
  <c r="AA500" i="8"/>
  <c r="AB500" i="8" s="1"/>
  <c r="AC500" i="8" s="1"/>
  <c r="AA479" i="8"/>
  <c r="AB479" i="8" s="1"/>
  <c r="AC479" i="8" s="1"/>
  <c r="AA599" i="8"/>
  <c r="AB599" i="8" s="1"/>
  <c r="AC599" i="8" s="1"/>
  <c r="AA812" i="8"/>
  <c r="AB812" i="8" s="1"/>
  <c r="AC812" i="8" s="1"/>
  <c r="AA823" i="8"/>
  <c r="AB823" i="8" s="1"/>
  <c r="AC823" i="8" s="1"/>
  <c r="AA892" i="8"/>
  <c r="AB892" i="8" s="1"/>
  <c r="AC892" i="8" s="1"/>
  <c r="AA995" i="8"/>
  <c r="AB995" i="8" s="1"/>
  <c r="AC995" i="8" s="1"/>
  <c r="AA531" i="8"/>
  <c r="AB531" i="8" s="1"/>
  <c r="AC531" i="8" s="1"/>
  <c r="AA836" i="8"/>
  <c r="AB836" i="8" s="1"/>
  <c r="AC836" i="8" s="1"/>
  <c r="AA994" i="8"/>
  <c r="AB994" i="8" s="1"/>
  <c r="AC994" i="8" s="1"/>
  <c r="AA164" i="8"/>
  <c r="AB164" i="8" s="1"/>
  <c r="AC164" i="8" s="1"/>
  <c r="AA273" i="8"/>
  <c r="AB273" i="8" s="1"/>
  <c r="AC273" i="8" s="1"/>
  <c r="AA568" i="8"/>
  <c r="AB568" i="8" s="1"/>
  <c r="AC568" i="8" s="1"/>
  <c r="AA843" i="8"/>
  <c r="AB843" i="8" s="1"/>
  <c r="AC843" i="8" s="1"/>
  <c r="AA911" i="8"/>
  <c r="AB911" i="8" s="1"/>
  <c r="AC911" i="8" s="1"/>
  <c r="AA213" i="8"/>
  <c r="AB213" i="8" s="1"/>
  <c r="AC213" i="8" s="1"/>
  <c r="AA414" i="8"/>
  <c r="AB414" i="8" s="1"/>
  <c r="AC414" i="8" s="1"/>
  <c r="AA480" i="8"/>
  <c r="AB480" i="8" s="1"/>
  <c r="AC480" i="8" s="1"/>
  <c r="AA519" i="8"/>
  <c r="AB519" i="8" s="1"/>
  <c r="AC519" i="8" s="1"/>
  <c r="AA731" i="8"/>
  <c r="AB731" i="8" s="1"/>
  <c r="AC731" i="8" s="1"/>
  <c r="AA877" i="8"/>
  <c r="AB877" i="8" s="1"/>
  <c r="AC877" i="8" s="1"/>
  <c r="AA34" i="8"/>
  <c r="AB34" i="8" s="1"/>
  <c r="AC34" i="8" s="1"/>
  <c r="AA191" i="8"/>
  <c r="AB191" i="8" s="1"/>
  <c r="AC191" i="8" s="1"/>
  <c r="AA332" i="8"/>
  <c r="AB332" i="8" s="1"/>
  <c r="AC332" i="8" s="1"/>
  <c r="AA422" i="8"/>
  <c r="AB422" i="8" s="1"/>
  <c r="AC422" i="8" s="1"/>
  <c r="AA586" i="8"/>
  <c r="AB586" i="8" s="1"/>
  <c r="AC586" i="8" s="1"/>
  <c r="AA690" i="8"/>
  <c r="AB690" i="8" s="1"/>
  <c r="AC690" i="8" s="1"/>
  <c r="AA866" i="8"/>
  <c r="AB866" i="8" s="1"/>
  <c r="AC866" i="8" s="1"/>
  <c r="AA307" i="8"/>
  <c r="AB307" i="8" s="1"/>
  <c r="AC307" i="8" s="1"/>
  <c r="AA565" i="8"/>
  <c r="AB565" i="8" s="1"/>
  <c r="AC565" i="8" s="1"/>
  <c r="AA71" i="8"/>
  <c r="AB71" i="8" s="1"/>
  <c r="AC71" i="8" s="1"/>
  <c r="AA245" i="8"/>
  <c r="AB245" i="8" s="1"/>
  <c r="AC245" i="8" s="1"/>
  <c r="AA705" i="8"/>
  <c r="AB705" i="8" s="1"/>
  <c r="AC705" i="8" s="1"/>
  <c r="AA751" i="8"/>
  <c r="AB751" i="8" s="1"/>
  <c r="AC751" i="8" s="1"/>
  <c r="AA149" i="8"/>
  <c r="AB149" i="8" s="1"/>
  <c r="AC149" i="8" s="1"/>
  <c r="AA10" i="8"/>
  <c r="AB10" i="8" s="1"/>
  <c r="AA989" i="8"/>
  <c r="AB989" i="8" s="1"/>
  <c r="AC989" i="8" s="1"/>
  <c r="AA502" i="8"/>
  <c r="AB502" i="8" s="1"/>
  <c r="AC502" i="8" s="1"/>
  <c r="AA101" i="8"/>
  <c r="AB101" i="8" s="1"/>
  <c r="AC101" i="8" s="1"/>
  <c r="AA53" i="8"/>
  <c r="AB53" i="8" s="1"/>
  <c r="AC53" i="8" s="1"/>
  <c r="AA275" i="8"/>
  <c r="AB275" i="8" s="1"/>
  <c r="AC275" i="8" s="1"/>
  <c r="AA755" i="8"/>
  <c r="AB755" i="8" s="1"/>
  <c r="AC755" i="8" s="1"/>
  <c r="AA542" i="8"/>
  <c r="AB542" i="8" s="1"/>
  <c r="AC542" i="8" s="1"/>
  <c r="AA611" i="8"/>
  <c r="AB611" i="8" s="1"/>
  <c r="AC611" i="8" s="1"/>
  <c r="AA937" i="8"/>
  <c r="AB937" i="8" s="1"/>
  <c r="AC937" i="8" s="1"/>
  <c r="AA675" i="8"/>
  <c r="AB675" i="8" s="1"/>
  <c r="AC675" i="8" s="1"/>
  <c r="AA340" i="8"/>
  <c r="AB340" i="8" s="1"/>
  <c r="AC340" i="8" s="1"/>
  <c r="AA663" i="8"/>
  <c r="AB663" i="8" s="1"/>
  <c r="AC663" i="8" s="1"/>
  <c r="AA968" i="8"/>
  <c r="AB968" i="8" s="1"/>
  <c r="AC968" i="8" s="1"/>
  <c r="AA732" i="8"/>
  <c r="AB732" i="8" s="1"/>
  <c r="AC732" i="8" s="1"/>
  <c r="AA984" i="8"/>
  <c r="AB984" i="8" s="1"/>
  <c r="AC984" i="8" s="1"/>
  <c r="AA130" i="8"/>
  <c r="AB130" i="8" s="1"/>
  <c r="AC130" i="8" s="1"/>
  <c r="AA304" i="8"/>
  <c r="AB304" i="8" s="1"/>
  <c r="AC304" i="8" s="1"/>
  <c r="AA720" i="8"/>
  <c r="AB720" i="8" s="1"/>
  <c r="AC720" i="8" s="1"/>
  <c r="AA887" i="8"/>
  <c r="AB887" i="8" s="1"/>
  <c r="AC887" i="8" s="1"/>
  <c r="AA434" i="8"/>
  <c r="AB434" i="8" s="1"/>
  <c r="AC434" i="8" s="1"/>
  <c r="AA561" i="8"/>
  <c r="AB561" i="8" s="1"/>
  <c r="AC561" i="8" s="1"/>
  <c r="AA888" i="8"/>
  <c r="AB888" i="8" s="1"/>
  <c r="AC888" i="8" s="1"/>
  <c r="AA594" i="8"/>
  <c r="AB594" i="8" s="1"/>
  <c r="AC594" i="8" s="1"/>
  <c r="AA558" i="8"/>
  <c r="AB558" i="8" s="1"/>
  <c r="AC558" i="8" s="1"/>
  <c r="AA945" i="8"/>
  <c r="AB945" i="8" s="1"/>
  <c r="AC945" i="8" s="1"/>
  <c r="AA376" i="8"/>
  <c r="AB376" i="8" s="1"/>
  <c r="AC376" i="8" s="1"/>
  <c r="AA786" i="8"/>
  <c r="AB786" i="8" s="1"/>
  <c r="AC786" i="8" s="1"/>
  <c r="AA941" i="8"/>
  <c r="AB941" i="8" s="1"/>
  <c r="AC941" i="8" s="1"/>
  <c r="AA523" i="8"/>
  <c r="AB523" i="8" s="1"/>
  <c r="AC523" i="8" s="1"/>
  <c r="AA882" i="8"/>
  <c r="AB882" i="8" s="1"/>
  <c r="AC882" i="8" s="1"/>
  <c r="AA485" i="8"/>
  <c r="AB485" i="8" s="1"/>
  <c r="AC485" i="8" s="1"/>
  <c r="AA841" i="8"/>
  <c r="AB841" i="8" s="1"/>
  <c r="AC841" i="8" s="1"/>
  <c r="AB248" i="8"/>
  <c r="AC248" i="8" s="1"/>
  <c r="AB209" i="8"/>
  <c r="AC209" i="8" s="1"/>
  <c r="AB206" i="8"/>
  <c r="AC206" i="8" s="1"/>
  <c r="AB11" i="8"/>
  <c r="AB9" i="8"/>
  <c r="AY7" i="8" s="1"/>
  <c r="J21" i="5" s="1"/>
  <c r="AA80" i="8"/>
  <c r="AB80" i="8" s="1"/>
  <c r="AC80" i="8" s="1"/>
  <c r="AA86" i="8"/>
  <c r="AB86" i="8" s="1"/>
  <c r="AC86" i="8" s="1"/>
  <c r="AA31" i="8"/>
  <c r="AB31" i="8" s="1"/>
  <c r="AC31" i="8" s="1"/>
  <c r="AA48" i="8"/>
  <c r="AA289" i="8"/>
  <c r="AB289" i="8" s="1"/>
  <c r="AC289" i="8" s="1"/>
  <c r="AA822" i="8"/>
  <c r="AB822" i="8" s="1"/>
  <c r="AC822" i="8" s="1"/>
  <c r="AA226" i="8"/>
  <c r="AB226" i="8" s="1"/>
  <c r="AC226" i="8" s="1"/>
  <c r="AA767" i="8"/>
  <c r="AB767" i="8" s="1"/>
  <c r="AC767" i="8" s="1"/>
  <c r="AA326" i="8"/>
  <c r="AB326" i="8" s="1"/>
  <c r="AC326" i="8" s="1"/>
  <c r="AA815" i="8"/>
  <c r="AB815" i="8" s="1"/>
  <c r="AC815" i="8" s="1"/>
  <c r="AA398" i="8"/>
  <c r="AB398" i="8" s="1"/>
  <c r="AC398" i="8" s="1"/>
  <c r="AA933" i="8"/>
  <c r="AB933" i="8" s="1"/>
  <c r="AC933" i="8" s="1"/>
  <c r="AA284" i="8"/>
  <c r="AB284" i="8" s="1"/>
  <c r="AC284" i="8" s="1"/>
  <c r="AA910" i="8"/>
  <c r="AB910" i="8" s="1"/>
  <c r="AC910" i="8" s="1"/>
  <c r="AA426" i="8"/>
  <c r="AB426" i="8" s="1"/>
  <c r="AC426" i="8" s="1"/>
  <c r="AA609" i="8"/>
  <c r="AB609" i="8" s="1"/>
  <c r="AC609" i="8" s="1"/>
  <c r="AA368" i="8"/>
  <c r="AB368" i="8" s="1"/>
  <c r="AC368" i="8" s="1"/>
  <c r="AA878" i="8"/>
  <c r="AB878" i="8" s="1"/>
  <c r="AC878" i="8" s="1"/>
  <c r="AA137" i="8"/>
  <c r="AB137" i="8" s="1"/>
  <c r="AC137" i="8" s="1"/>
  <c r="AA211" i="8"/>
  <c r="AA885" i="8"/>
  <c r="AB885" i="8" s="1"/>
  <c r="AC885" i="8" s="1"/>
  <c r="AA128" i="8"/>
  <c r="AB128" i="8" s="1"/>
  <c r="AC128" i="8" s="1"/>
  <c r="AA334" i="8"/>
  <c r="AB334" i="8" s="1"/>
  <c r="AC334" i="8" s="1"/>
  <c r="AA477" i="8"/>
  <c r="AB477" i="8" s="1"/>
  <c r="AC477" i="8" s="1"/>
  <c r="AA715" i="8"/>
  <c r="AB715" i="8" s="1"/>
  <c r="AC715" i="8" s="1"/>
  <c r="AA75" i="8"/>
  <c r="AB75" i="8" s="1"/>
  <c r="AC75" i="8" s="1"/>
  <c r="AA258" i="8"/>
  <c r="AB258" i="8" s="1"/>
  <c r="AC258" i="8" s="1"/>
  <c r="AA533" i="8"/>
  <c r="AB533" i="8" s="1"/>
  <c r="AC533" i="8" s="1"/>
  <c r="AA647" i="8"/>
  <c r="AB647" i="8" s="1"/>
  <c r="AC647" i="8" s="1"/>
  <c r="AA918" i="8"/>
  <c r="AB918" i="8" s="1"/>
  <c r="AC918" i="8" s="1"/>
  <c r="AA133" i="8"/>
  <c r="AB133" i="8" s="1"/>
  <c r="AC133" i="8" s="1"/>
  <c r="AA285" i="8"/>
  <c r="AB285" i="8" s="1"/>
  <c r="AC285" i="8" s="1"/>
  <c r="AA481" i="8"/>
  <c r="AB481" i="8" s="1"/>
  <c r="AC481" i="8" s="1"/>
  <c r="AA906" i="8"/>
  <c r="AB906" i="8" s="1"/>
  <c r="AC906" i="8" s="1"/>
  <c r="AA79" i="8"/>
  <c r="AB79" i="8" s="1"/>
  <c r="AC79" i="8" s="1"/>
  <c r="AA246" i="8"/>
  <c r="AA303" i="8"/>
  <c r="AB303" i="8" s="1"/>
  <c r="AC303" i="8" s="1"/>
  <c r="AA582" i="8"/>
  <c r="AB582" i="8" s="1"/>
  <c r="AC582" i="8" s="1"/>
  <c r="AA827" i="8"/>
  <c r="AB827" i="8" s="1"/>
  <c r="AC827" i="8" s="1"/>
  <c r="AA43" i="8"/>
  <c r="AB43" i="8" s="1"/>
  <c r="AC43" i="8" s="1"/>
  <c r="AA382" i="8"/>
  <c r="AB382" i="8" s="1"/>
  <c r="AC382" i="8" s="1"/>
  <c r="AA425" i="8"/>
  <c r="AB425" i="8" s="1"/>
  <c r="AC425" i="8" s="1"/>
  <c r="AA557" i="8"/>
  <c r="AB557" i="8" s="1"/>
  <c r="AC557" i="8" s="1"/>
  <c r="AA839" i="8"/>
  <c r="AB839" i="8" s="1"/>
  <c r="AC839" i="8" s="1"/>
  <c r="AA346" i="8"/>
  <c r="AB346" i="8" s="1"/>
  <c r="AC346" i="8" s="1"/>
  <c r="AA512" i="8"/>
  <c r="AB512" i="8" s="1"/>
  <c r="AC512" i="8" s="1"/>
  <c r="AA625" i="8"/>
  <c r="AB625" i="8" s="1"/>
  <c r="AC625" i="8" s="1"/>
  <c r="AA57" i="8"/>
  <c r="AA409" i="8"/>
  <c r="AB409" i="8" s="1"/>
  <c r="AC409" i="8" s="1"/>
  <c r="AA527" i="8"/>
  <c r="AB527" i="8" s="1"/>
  <c r="AC527" i="8" s="1"/>
  <c r="AA612" i="8"/>
  <c r="AB612" i="8" s="1"/>
  <c r="AC612" i="8" s="1"/>
  <c r="AA787" i="8"/>
  <c r="AB787" i="8" s="1"/>
  <c r="AC787" i="8" s="1"/>
  <c r="AA830" i="8"/>
  <c r="AB830" i="8" s="1"/>
  <c r="AC830" i="8" s="1"/>
  <c r="AA986" i="8"/>
  <c r="AB986" i="8" s="1"/>
  <c r="AC986" i="8" s="1"/>
  <c r="AA640" i="8"/>
  <c r="AB640" i="8" s="1"/>
  <c r="AC640" i="8" s="1"/>
  <c r="AA734" i="8"/>
  <c r="AB734" i="8" s="1"/>
  <c r="AC734" i="8" s="1"/>
  <c r="AA798" i="8"/>
  <c r="AB798" i="8" s="1"/>
  <c r="AC798" i="8" s="1"/>
  <c r="AA898" i="8"/>
  <c r="AB898" i="8" s="1"/>
  <c r="AC898" i="8" s="1"/>
  <c r="AA1000" i="8"/>
  <c r="AB1000" i="8" s="1"/>
  <c r="AC1000" i="8" s="1"/>
  <c r="AA214" i="8"/>
  <c r="AB214" i="8" s="1"/>
  <c r="AC214" i="8" s="1"/>
  <c r="AA169" i="8"/>
  <c r="AB169" i="8" s="1"/>
  <c r="AC169" i="8" s="1"/>
  <c r="AA260" i="8"/>
  <c r="AB260" i="8" s="1"/>
  <c r="AC260" i="8" s="1"/>
  <c r="AA501" i="8"/>
  <c r="AB501" i="8" s="1"/>
  <c r="AC501" i="8" s="1"/>
  <c r="AA525" i="8"/>
  <c r="AB525" i="8" s="1"/>
  <c r="AC525" i="8" s="1"/>
  <c r="AA669" i="8"/>
  <c r="AB669" i="8" s="1"/>
  <c r="AC669" i="8" s="1"/>
  <c r="AA757" i="8"/>
  <c r="AB757" i="8" s="1"/>
  <c r="AC757" i="8" s="1"/>
  <c r="AA848" i="8"/>
  <c r="AB848" i="8" s="1"/>
  <c r="AC848" i="8" s="1"/>
  <c r="AA65" i="8"/>
  <c r="AA129" i="8"/>
  <c r="AB129" i="8" s="1"/>
  <c r="AC129" i="8" s="1"/>
  <c r="AA171" i="8"/>
  <c r="AB171" i="8" s="1"/>
  <c r="AC171" i="8" s="1"/>
  <c r="AA286" i="8"/>
  <c r="AB286" i="8" s="1"/>
  <c r="AC286" i="8" s="1"/>
  <c r="AA329" i="8"/>
  <c r="AB329" i="8" s="1"/>
  <c r="AC329" i="8" s="1"/>
  <c r="AA386" i="8"/>
  <c r="AB386" i="8" s="1"/>
  <c r="AC386" i="8" s="1"/>
  <c r="AA466" i="8"/>
  <c r="AB466" i="8" s="1"/>
  <c r="AC466" i="8" s="1"/>
  <c r="AA550" i="8"/>
  <c r="AB550" i="8" s="1"/>
  <c r="AC550" i="8" s="1"/>
  <c r="AA583" i="8"/>
  <c r="AB583" i="8" s="1"/>
  <c r="AC583" i="8" s="1"/>
  <c r="AA623" i="8"/>
  <c r="AB623" i="8" s="1"/>
  <c r="AC623" i="8" s="1"/>
  <c r="AA831" i="8"/>
  <c r="AB831" i="8" s="1"/>
  <c r="AC831" i="8" s="1"/>
  <c r="AA909" i="8"/>
  <c r="AB909" i="8" s="1"/>
  <c r="AC909" i="8" s="1"/>
  <c r="AA110" i="8"/>
  <c r="AB110" i="8" s="1"/>
  <c r="AC110" i="8" s="1"/>
  <c r="AA70" i="8"/>
  <c r="AA220" i="8"/>
  <c r="AB220" i="8" s="1"/>
  <c r="AC220" i="8" s="1"/>
  <c r="AA297" i="8"/>
  <c r="AB297" i="8" s="1"/>
  <c r="AC297" i="8" s="1"/>
  <c r="AA403" i="8"/>
  <c r="AB403" i="8" s="1"/>
  <c r="AC403" i="8" s="1"/>
  <c r="AA247" i="8"/>
  <c r="AA348" i="8"/>
  <c r="AB348" i="8" s="1"/>
  <c r="AC348" i="8" s="1"/>
  <c r="AA513" i="8"/>
  <c r="AB513" i="8" s="1"/>
  <c r="AC513" i="8" s="1"/>
  <c r="AA555" i="8"/>
  <c r="AB555" i="8" s="1"/>
  <c r="AC555" i="8" s="1"/>
  <c r="AA701" i="8"/>
  <c r="AB701" i="8" s="1"/>
  <c r="AC701" i="8" s="1"/>
  <c r="AA736" i="8"/>
  <c r="AB736" i="8" s="1"/>
  <c r="AC736" i="8" s="1"/>
  <c r="AA814" i="8"/>
  <c r="AB814" i="8" s="1"/>
  <c r="AC814" i="8" s="1"/>
  <c r="AA926" i="8"/>
  <c r="AB926" i="8" s="1"/>
  <c r="AC926" i="8" s="1"/>
  <c r="AA28" i="8"/>
  <c r="AB28" i="8" s="1"/>
  <c r="AC28" i="8" s="1"/>
  <c r="AA38" i="8"/>
  <c r="AB38" i="8" s="1"/>
  <c r="AC38" i="8" s="1"/>
  <c r="AA271" i="8"/>
  <c r="AB271" i="8" s="1"/>
  <c r="AC271" i="8" s="1"/>
  <c r="AA870" i="8"/>
  <c r="AB870" i="8" s="1"/>
  <c r="AC870" i="8" s="1"/>
  <c r="AA803" i="8"/>
  <c r="AB803" i="8" s="1"/>
  <c r="AC803" i="8" s="1"/>
  <c r="AA283" i="8"/>
  <c r="AB283" i="8" s="1"/>
  <c r="AC283" i="8" s="1"/>
  <c r="AA458" i="8"/>
  <c r="AB458" i="8" s="1"/>
  <c r="AC458" i="8" s="1"/>
  <c r="AA421" i="8"/>
  <c r="AB421" i="8" s="1"/>
  <c r="AC421" i="8" s="1"/>
  <c r="AA990" i="8"/>
  <c r="AB990" i="8" s="1"/>
  <c r="AC990" i="8" s="1"/>
  <c r="AA476" i="8"/>
  <c r="AB476" i="8" s="1"/>
  <c r="AC476" i="8" s="1"/>
  <c r="AA73" i="8"/>
  <c r="AB73" i="8" s="1"/>
  <c r="AC73" i="8" s="1"/>
  <c r="AA543" i="8"/>
  <c r="AB543" i="8" s="1"/>
  <c r="AC543" i="8" s="1"/>
  <c r="AA147" i="8"/>
  <c r="AB147" i="8" s="1"/>
  <c r="AC147" i="8" s="1"/>
  <c r="AA649" i="8"/>
  <c r="AB649" i="8" s="1"/>
  <c r="AC649" i="8" s="1"/>
  <c r="AA100" i="8"/>
  <c r="AB100" i="8" s="1"/>
  <c r="AC100" i="8" s="1"/>
  <c r="AA484" i="8"/>
  <c r="AB484" i="8" s="1"/>
  <c r="AC484" i="8" s="1"/>
  <c r="AA664" i="8"/>
  <c r="AB664" i="8" s="1"/>
  <c r="AC664" i="8" s="1"/>
  <c r="AA880" i="8"/>
  <c r="AB880" i="8" s="1"/>
  <c r="AC880" i="8" s="1"/>
  <c r="AA134" i="8"/>
  <c r="AB134" i="8" s="1"/>
  <c r="AC134" i="8" s="1"/>
  <c r="AA323" i="8"/>
  <c r="AB323" i="8" s="1"/>
  <c r="AC323" i="8" s="1"/>
  <c r="AA529" i="8"/>
  <c r="AB529" i="8" s="1"/>
  <c r="AC529" i="8" s="1"/>
  <c r="AA711" i="8"/>
  <c r="AB711" i="8" s="1"/>
  <c r="AC711" i="8" s="1"/>
  <c r="AA958" i="8"/>
  <c r="AB958" i="8" s="1"/>
  <c r="AC958" i="8" s="1"/>
  <c r="AA143" i="8"/>
  <c r="AB143" i="8" s="1"/>
  <c r="AC143" i="8" s="1"/>
  <c r="AA350" i="8"/>
  <c r="AB350" i="8" s="1"/>
  <c r="AC350" i="8" s="1"/>
  <c r="AA614" i="8"/>
  <c r="AB614" i="8" s="1"/>
  <c r="AC614" i="8" s="1"/>
  <c r="AA712" i="8"/>
  <c r="AB712" i="8" s="1"/>
  <c r="AC712" i="8" s="1"/>
  <c r="AA1003" i="8"/>
  <c r="AB1003" i="8" s="1"/>
  <c r="AC1003" i="8" s="1"/>
  <c r="AA357" i="8"/>
  <c r="AB357" i="8" s="1"/>
  <c r="AC357" i="8" s="1"/>
  <c r="AA498" i="8"/>
  <c r="AB498" i="8" s="1"/>
  <c r="AC498" i="8" s="1"/>
  <c r="AA763" i="8"/>
  <c r="AB763" i="8" s="1"/>
  <c r="AC763" i="8" s="1"/>
  <c r="AA955" i="8"/>
  <c r="AB955" i="8" s="1"/>
  <c r="AC955" i="8" s="1"/>
  <c r="AA76" i="8"/>
  <c r="AB76" i="8" s="1"/>
  <c r="AC76" i="8" s="1"/>
  <c r="AA347" i="8"/>
  <c r="AB347" i="8" s="1"/>
  <c r="AC347" i="8" s="1"/>
  <c r="AA530" i="8"/>
  <c r="AB530" i="8" s="1"/>
  <c r="AC530" i="8" s="1"/>
  <c r="AA985" i="8"/>
  <c r="AB985" i="8" s="1"/>
  <c r="AC985" i="8" s="1"/>
  <c r="AA416" i="8"/>
  <c r="AB416" i="8" s="1"/>
  <c r="AC416" i="8" s="1"/>
  <c r="AA552" i="8"/>
  <c r="AB552" i="8" s="1"/>
  <c r="AC552" i="8" s="1"/>
  <c r="AA727" i="8"/>
  <c r="AB727" i="8" s="1"/>
  <c r="AC727" i="8" s="1"/>
  <c r="AA908" i="8"/>
  <c r="AB908" i="8" s="1"/>
  <c r="AC908" i="8" s="1"/>
  <c r="AA1001" i="8"/>
  <c r="AB1001" i="8" s="1"/>
  <c r="AC1001" i="8" s="1"/>
  <c r="AA218" i="8"/>
  <c r="AB218" i="8" s="1"/>
  <c r="AC218" i="8" s="1"/>
  <c r="AA261" i="8"/>
  <c r="AB261" i="8" s="1"/>
  <c r="AC261" i="8" s="1"/>
  <c r="AA276" i="8"/>
  <c r="AB276" i="8" s="1"/>
  <c r="AC276" i="8" s="1"/>
  <c r="AA516" i="8"/>
  <c r="AB516" i="8" s="1"/>
  <c r="AC516" i="8" s="1"/>
  <c r="AA564" i="8"/>
  <c r="AB564" i="8" s="1"/>
  <c r="AC564" i="8" s="1"/>
  <c r="AA740" i="8"/>
  <c r="AB740" i="8" s="1"/>
  <c r="AC740" i="8" s="1"/>
  <c r="AA103" i="8"/>
  <c r="AB103" i="8" s="1"/>
  <c r="AC103" i="8" s="1"/>
  <c r="AA83" i="8"/>
  <c r="AB83" i="8" s="1"/>
  <c r="AC83" i="8" s="1"/>
  <c r="AA281" i="8"/>
  <c r="AB281" i="8" s="1"/>
  <c r="AC281" i="8" s="1"/>
  <c r="AA444" i="8"/>
  <c r="AB444" i="8" s="1"/>
  <c r="AC444" i="8" s="1"/>
  <c r="AA575" i="8"/>
  <c r="AB575" i="8" s="1"/>
  <c r="AC575" i="8" s="1"/>
  <c r="AA741" i="8"/>
  <c r="AB741" i="8" s="1"/>
  <c r="AC741" i="8" s="1"/>
  <c r="AA932" i="8"/>
  <c r="AB932" i="8" s="1"/>
  <c r="AC932" i="8" s="1"/>
  <c r="AA45" i="8"/>
  <c r="AB45" i="8" s="1"/>
  <c r="AC45" i="8" s="1"/>
  <c r="AA287" i="8"/>
  <c r="AB287" i="8" s="1"/>
  <c r="AC287" i="8" s="1"/>
  <c r="AA389" i="8"/>
  <c r="AB389" i="8" s="1"/>
  <c r="AC389" i="8" s="1"/>
  <c r="AA593" i="8"/>
  <c r="AB593" i="8" s="1"/>
  <c r="AC593" i="8" s="1"/>
  <c r="AA746" i="8"/>
  <c r="AB746" i="8" s="1"/>
  <c r="AC746" i="8" s="1"/>
  <c r="AA794" i="8"/>
  <c r="AB794" i="8" s="1"/>
  <c r="AC794" i="8" s="1"/>
  <c r="AA890" i="8"/>
  <c r="AB890" i="8" s="1"/>
  <c r="AC890" i="8" s="1"/>
  <c r="AA992" i="8"/>
  <c r="AB992" i="8" s="1"/>
  <c r="AC992" i="8" s="1"/>
  <c r="AA524" i="8"/>
  <c r="AB524" i="8" s="1"/>
  <c r="AC524" i="8" s="1"/>
  <c r="AA747" i="8"/>
  <c r="AB747" i="8" s="1"/>
  <c r="AC747" i="8" s="1"/>
  <c r="AA850" i="8"/>
  <c r="AB850" i="8" s="1"/>
  <c r="AC850" i="8" s="1"/>
  <c r="AA952" i="8"/>
  <c r="AB952" i="8" s="1"/>
  <c r="AC952" i="8" s="1"/>
  <c r="AA105" i="8"/>
  <c r="AB105" i="8" s="1"/>
  <c r="AC105" i="8" s="1"/>
  <c r="AA140" i="8"/>
  <c r="AB140" i="8" s="1"/>
  <c r="AC140" i="8" s="1"/>
  <c r="AA266" i="8"/>
  <c r="AB266" i="8" s="1"/>
  <c r="AC266" i="8" s="1"/>
  <c r="AA372" i="8"/>
  <c r="AB372" i="8" s="1"/>
  <c r="AC372" i="8" s="1"/>
  <c r="AA601" i="8"/>
  <c r="AB601" i="8" s="1"/>
  <c r="AC601" i="8" s="1"/>
  <c r="AA619" i="8"/>
  <c r="AB619" i="8" s="1"/>
  <c r="AC619" i="8" s="1"/>
  <c r="AA800" i="8"/>
  <c r="AB800" i="8" s="1"/>
  <c r="AC800" i="8" s="1"/>
  <c r="AA852" i="8"/>
  <c r="AB852" i="8" s="1"/>
  <c r="AC852" i="8" s="1"/>
  <c r="AA987" i="8"/>
  <c r="AB987" i="8" s="1"/>
  <c r="AC987" i="8" s="1"/>
  <c r="AA155" i="8"/>
  <c r="AB155" i="8" s="1"/>
  <c r="AC155" i="8" s="1"/>
  <c r="AA216" i="8"/>
  <c r="AB216" i="8" s="1"/>
  <c r="AC216" i="8" s="1"/>
  <c r="AA351" i="8"/>
  <c r="AB351" i="8" s="1"/>
  <c r="AC351" i="8" s="1"/>
  <c r="AA496" i="8"/>
  <c r="AB496" i="8" s="1"/>
  <c r="AC496" i="8" s="1"/>
  <c r="AA408" i="8"/>
  <c r="AB408" i="8" s="1"/>
  <c r="AC408" i="8" s="1"/>
  <c r="AA509" i="8"/>
  <c r="AB509" i="8" s="1"/>
  <c r="AC509" i="8" s="1"/>
  <c r="AA656" i="8"/>
  <c r="AB656" i="8" s="1"/>
  <c r="AC656" i="8" s="1"/>
  <c r="AA638" i="8"/>
  <c r="AB638" i="8" s="1"/>
  <c r="AC638" i="8" s="1"/>
  <c r="AA655" i="8"/>
  <c r="AB655" i="8" s="1"/>
  <c r="AC655" i="8" s="1"/>
  <c r="AA810" i="8"/>
  <c r="AB810" i="8" s="1"/>
  <c r="AC810" i="8" s="1"/>
  <c r="AA883" i="8"/>
  <c r="AB883" i="8" s="1"/>
  <c r="AC883" i="8" s="1"/>
  <c r="AA948" i="8"/>
  <c r="AB948" i="8" s="1"/>
  <c r="AC948" i="8" s="1"/>
  <c r="AA66" i="8"/>
  <c r="AA172" i="8"/>
  <c r="AB172" i="8" s="1"/>
  <c r="AC172" i="8" s="1"/>
  <c r="AA182" i="8"/>
  <c r="AB182" i="8" s="1"/>
  <c r="AC182" i="8" s="1"/>
  <c r="AA355" i="8"/>
  <c r="AB355" i="8" s="1"/>
  <c r="AC355" i="8" s="1"/>
  <c r="AA397" i="8"/>
  <c r="AB397" i="8" s="1"/>
  <c r="AC397" i="8" s="1"/>
  <c r="AA472" i="8"/>
  <c r="AB472" i="8" s="1"/>
  <c r="AC472" i="8" s="1"/>
  <c r="AA566" i="8"/>
  <c r="AB566" i="8" s="1"/>
  <c r="AC566" i="8" s="1"/>
  <c r="AA587" i="8"/>
  <c r="AB587" i="8" s="1"/>
  <c r="AC587" i="8" s="1"/>
  <c r="AA627" i="8"/>
  <c r="AB627" i="8" s="1"/>
  <c r="AC627" i="8" s="1"/>
  <c r="AA808" i="8"/>
  <c r="AB808" i="8" s="1"/>
  <c r="AC808" i="8" s="1"/>
  <c r="AA913" i="8"/>
  <c r="AB913" i="8" s="1"/>
  <c r="AC913" i="8" s="1"/>
  <c r="AA949" i="8"/>
  <c r="AB949" i="8" s="1"/>
  <c r="AC949" i="8" s="1"/>
  <c r="AA12" i="8"/>
  <c r="AA91" i="8"/>
  <c r="AB91" i="8" s="1"/>
  <c r="AC91" i="8" s="1"/>
  <c r="AA413" i="8"/>
  <c r="AB413" i="8" s="1"/>
  <c r="AC413" i="8" s="1"/>
  <c r="AA956" i="8"/>
  <c r="AB956" i="8" s="1"/>
  <c r="AC956" i="8" s="1"/>
  <c r="AA876" i="8"/>
  <c r="AB876" i="8" s="1"/>
  <c r="AC876" i="8" s="1"/>
  <c r="AA521" i="8"/>
  <c r="AB521" i="8" s="1"/>
  <c r="AC521" i="8" s="1"/>
  <c r="AA190" i="8"/>
  <c r="AB190" i="8" s="1"/>
  <c r="AC190" i="8" s="1"/>
  <c r="AA317" i="8"/>
  <c r="AB317" i="8" s="1"/>
  <c r="AC317" i="8" s="1"/>
  <c r="AA486" i="8"/>
  <c r="AB486" i="8" s="1"/>
  <c r="AC486" i="8" s="1"/>
  <c r="AA511" i="8"/>
  <c r="AB511" i="8" s="1"/>
  <c r="AC511" i="8" s="1"/>
  <c r="AA435" i="8"/>
  <c r="AB435" i="8" s="1"/>
  <c r="AC435" i="8" s="1"/>
  <c r="AA752" i="8"/>
  <c r="AB752" i="8" s="1"/>
  <c r="AC752" i="8" s="1"/>
  <c r="AA451" i="8"/>
  <c r="AB451" i="8" s="1"/>
  <c r="AC451" i="8" s="1"/>
  <c r="AA979" i="8"/>
  <c r="AB979" i="8" s="1"/>
  <c r="AC979" i="8" s="1"/>
  <c r="AA154" i="8"/>
  <c r="AB154" i="8" s="1"/>
  <c r="AC154" i="8" s="1"/>
  <c r="AA272" i="8"/>
  <c r="AB272" i="8" s="1"/>
  <c r="AC272" i="8" s="1"/>
  <c r="AA735" i="8"/>
  <c r="AB735" i="8" s="1"/>
  <c r="AC735" i="8" s="1"/>
  <c r="AA52" i="8"/>
  <c r="AB52" i="8" s="1"/>
  <c r="AC52" i="8" s="1"/>
  <c r="AC578" i="8"/>
  <c r="AA935" i="8"/>
  <c r="AB935" i="8" s="1"/>
  <c r="AC935" i="8" s="1"/>
  <c r="AA263" i="8"/>
  <c r="AB263" i="8" s="1"/>
  <c r="AC263" i="8" s="1"/>
  <c r="AA456" i="8"/>
  <c r="AB456" i="8" s="1"/>
  <c r="AC456" i="8" s="1"/>
  <c r="AA119" i="8"/>
  <c r="AB119" i="8" s="1"/>
  <c r="AC119" i="8" s="1"/>
  <c r="AA714" i="8"/>
  <c r="AB714" i="8" s="1"/>
  <c r="AC714" i="8" s="1"/>
  <c r="AA616" i="8"/>
  <c r="AB616" i="8" s="1"/>
  <c r="AC616" i="8" s="1"/>
  <c r="AA162" i="8"/>
  <c r="AB162" i="8" s="1"/>
  <c r="AC162" i="8" s="1"/>
  <c r="AA391" i="8"/>
  <c r="AB391" i="8" s="1"/>
  <c r="AC391" i="8" s="1"/>
  <c r="AA632" i="8"/>
  <c r="AB632" i="8" s="1"/>
  <c r="AC632" i="8" s="1"/>
  <c r="AA854" i="8"/>
  <c r="AB854" i="8" s="1"/>
  <c r="AC854" i="8" s="1"/>
  <c r="AA1006" i="8"/>
  <c r="AB1006" i="8" s="1"/>
  <c r="AC1006" i="8" s="1"/>
  <c r="AA330" i="8"/>
  <c r="AB330" i="8" s="1"/>
  <c r="AC330" i="8" s="1"/>
  <c r="AA506" i="8"/>
  <c r="AB506" i="8" s="1"/>
  <c r="AC506" i="8" s="1"/>
  <c r="AA826" i="8"/>
  <c r="AB826" i="8" s="1"/>
  <c r="AC826" i="8" s="1"/>
  <c r="AA903" i="8"/>
  <c r="AB903" i="8" s="1"/>
  <c r="AC903" i="8" s="1"/>
  <c r="AA277" i="8"/>
  <c r="AB277" i="8" s="1"/>
  <c r="AC277" i="8" s="1"/>
  <c r="AA437" i="8"/>
  <c r="AB437" i="8" s="1"/>
  <c r="AC437" i="8" s="1"/>
  <c r="AA412" i="8"/>
  <c r="AB412" i="8" s="1"/>
  <c r="AC412" i="8" s="1"/>
  <c r="AA514" i="8"/>
  <c r="AB514" i="8" s="1"/>
  <c r="AC514" i="8" s="1"/>
  <c r="AA693" i="8"/>
  <c r="AB693" i="8" s="1"/>
  <c r="AC693" i="8" s="1"/>
  <c r="AA818" i="8"/>
  <c r="AB818" i="8" s="1"/>
  <c r="AC818" i="8" s="1"/>
  <c r="AA99" i="8"/>
  <c r="AB99" i="8" s="1"/>
  <c r="AC99" i="8" s="1"/>
  <c r="AA474" i="8"/>
  <c r="AB474" i="8" s="1"/>
  <c r="AC474" i="8" s="1"/>
  <c r="AA118" i="8"/>
  <c r="AB118" i="8" s="1"/>
  <c r="AC118" i="8" s="1"/>
  <c r="AA342" i="8"/>
  <c r="AB342" i="8" s="1"/>
  <c r="AC342" i="8" s="1"/>
  <c r="AA873" i="8"/>
  <c r="AB873" i="8" s="1"/>
  <c r="AC873" i="8" s="1"/>
  <c r="AA356" i="8"/>
  <c r="AB356" i="8" s="1"/>
  <c r="AC356" i="8" s="1"/>
  <c r="AA796" i="8"/>
  <c r="AB796" i="8" s="1"/>
  <c r="AC796" i="8" s="1"/>
  <c r="AA897" i="8"/>
  <c r="AB897" i="8" s="1"/>
  <c r="AC897" i="8" s="1"/>
  <c r="AA942" i="8"/>
  <c r="AB942" i="8" s="1"/>
  <c r="AC942" i="8" s="1"/>
  <c r="AA473" i="8"/>
  <c r="AB473" i="8" s="1"/>
  <c r="AC473" i="8" s="1"/>
  <c r="AA579" i="8"/>
  <c r="AB579" i="8" s="1"/>
  <c r="AC579" i="8" s="1"/>
  <c r="AA707" i="8"/>
  <c r="AB707" i="8" s="1"/>
  <c r="AC707" i="8" s="1"/>
  <c r="AA809" i="8"/>
  <c r="AB809" i="8" s="1"/>
  <c r="AC809" i="8" s="1"/>
  <c r="AA895" i="8"/>
  <c r="AB895" i="8" s="1"/>
  <c r="AC895" i="8" s="1"/>
  <c r="AA151" i="8"/>
  <c r="AB151" i="8" s="1"/>
  <c r="AC151" i="8" s="1"/>
  <c r="AA371" i="8"/>
  <c r="AB371" i="8" s="1"/>
  <c r="AC371" i="8" s="1"/>
  <c r="AA315" i="8"/>
  <c r="AB315" i="8" s="1"/>
  <c r="AC315" i="8" s="1"/>
  <c r="AA771" i="8"/>
  <c r="AB771" i="8" s="1"/>
  <c r="AC771" i="8" s="1"/>
  <c r="AA917" i="8"/>
  <c r="AB917" i="8" s="1"/>
  <c r="AC917" i="8" s="1"/>
  <c r="AA88" i="8"/>
  <c r="AB88" i="8" s="1"/>
  <c r="AC88" i="8" s="1"/>
  <c r="AA72" i="8"/>
  <c r="AB72" i="8" s="1"/>
  <c r="AC72" i="8" s="1"/>
  <c r="AA203" i="8"/>
  <c r="AB203" i="8" s="1"/>
  <c r="AC203" i="8" s="1"/>
  <c r="AA240" i="8"/>
  <c r="AB240" i="8" s="1"/>
  <c r="AC240" i="8" s="1"/>
  <c r="AA337" i="8"/>
  <c r="AB337" i="8" s="1"/>
  <c r="AC337" i="8" s="1"/>
  <c r="AA545" i="8"/>
  <c r="AB545" i="8" s="1"/>
  <c r="AC545" i="8" s="1"/>
  <c r="AA682" i="8"/>
  <c r="AB682" i="8" s="1"/>
  <c r="AC682" i="8" s="1"/>
  <c r="AA904" i="8"/>
  <c r="AB904" i="8" s="1"/>
  <c r="AC904" i="8" s="1"/>
  <c r="AA64" i="8"/>
  <c r="AB64" i="8" s="1"/>
  <c r="AC64" i="8" s="1"/>
  <c r="AA107" i="8"/>
  <c r="AB107" i="8" s="1"/>
  <c r="AC107" i="8" s="1"/>
  <c r="AA30" i="8"/>
  <c r="AB30" i="8" s="1"/>
  <c r="AC30" i="8" s="1"/>
  <c r="AA14" i="8"/>
  <c r="AA8" i="8"/>
  <c r="AA430" i="8"/>
  <c r="AB430" i="8" s="1"/>
  <c r="AC430" i="8" s="1"/>
  <c r="AA106" i="8"/>
  <c r="AB106" i="8" s="1"/>
  <c r="AC106" i="8" s="1"/>
  <c r="AA637" i="8"/>
  <c r="AB637" i="8" s="1"/>
  <c r="AC637" i="8" s="1"/>
  <c r="AA602" i="8"/>
  <c r="AB602" i="8" s="1"/>
  <c r="AC602" i="8" s="1"/>
  <c r="AA46" i="8"/>
  <c r="AB46" i="8" s="1"/>
  <c r="AC46" i="8" s="1"/>
  <c r="AA229" i="8"/>
  <c r="AB229" i="8" s="1"/>
  <c r="AC229" i="8" s="1"/>
  <c r="AA651" i="8"/>
  <c r="AB651" i="8" s="1"/>
  <c r="AC651" i="8" s="1"/>
  <c r="AA321" i="8"/>
  <c r="AB321" i="8" s="1"/>
  <c r="AC321" i="8" s="1"/>
  <c r="AA758" i="8"/>
  <c r="AB758" i="8" s="1"/>
  <c r="AC758" i="8" s="1"/>
  <c r="AA860" i="8"/>
  <c r="AB860" i="8" s="1"/>
  <c r="AC860" i="8" s="1"/>
  <c r="AA256" i="8"/>
  <c r="AB256" i="8" s="1"/>
  <c r="AC256" i="8" s="1"/>
  <c r="AA988" i="8"/>
  <c r="AB988" i="8" s="1"/>
  <c r="AC988" i="8" s="1"/>
  <c r="AA354" i="8"/>
  <c r="AB354" i="8" s="1"/>
  <c r="AC354" i="8" s="1"/>
  <c r="AA666" i="8"/>
  <c r="AB666" i="8" s="1"/>
  <c r="AC666" i="8" s="1"/>
  <c r="AA793" i="8"/>
  <c r="AB793" i="8" s="1"/>
  <c r="AC793" i="8" s="1"/>
  <c r="AA176" i="8"/>
  <c r="AB176" i="8" s="1"/>
  <c r="AC176" i="8" s="1"/>
  <c r="AA433" i="8"/>
  <c r="AB433" i="8" s="1"/>
  <c r="AC433" i="8" s="1"/>
  <c r="AA624" i="8"/>
  <c r="AB624" i="8" s="1"/>
  <c r="AC624" i="8" s="1"/>
  <c r="AC806" i="8"/>
  <c r="AA16" i="8"/>
  <c r="AB16" i="8" s="1"/>
  <c r="AA198" i="8"/>
  <c r="AB198" i="8" s="1"/>
  <c r="AC198" i="8" s="1"/>
  <c r="AA442" i="8"/>
  <c r="AB442" i="8" s="1"/>
  <c r="AC442" i="8" s="1"/>
  <c r="AA842" i="8"/>
  <c r="AB842" i="8" s="1"/>
  <c r="AC842" i="8" s="1"/>
  <c r="AA95" i="8"/>
  <c r="AB95" i="8" s="1"/>
  <c r="AC95" i="8" s="1"/>
  <c r="AA438" i="8"/>
  <c r="AB438" i="8" s="1"/>
  <c r="AC438" i="8" s="1"/>
  <c r="AA807" i="8"/>
  <c r="AB807" i="8" s="1"/>
  <c r="AC807" i="8" s="1"/>
  <c r="AA114" i="8"/>
  <c r="AB114" i="8" s="1"/>
  <c r="AC114" i="8" s="1"/>
  <c r="AA365" i="8"/>
  <c r="AB365" i="8" s="1"/>
  <c r="AC365" i="8" s="1"/>
  <c r="AA534" i="8"/>
  <c r="AB534" i="8" s="1"/>
  <c r="AC534" i="8" s="1"/>
  <c r="AA607" i="8"/>
  <c r="AB607" i="8" s="1"/>
  <c r="AC607" i="8" s="1"/>
  <c r="AA765" i="8"/>
  <c r="AB765" i="8" s="1"/>
  <c r="AC765" i="8" s="1"/>
  <c r="AA901" i="8"/>
  <c r="AB901" i="8" s="1"/>
  <c r="AC901" i="8" s="1"/>
  <c r="AA490" i="8"/>
  <c r="AB490" i="8" s="1"/>
  <c r="AC490" i="8" s="1"/>
  <c r="AA588" i="8"/>
  <c r="AB588" i="8" s="1"/>
  <c r="AC588" i="8" s="1"/>
  <c r="AA681" i="8"/>
  <c r="AB681" i="8" s="1"/>
  <c r="AC681" i="8" s="1"/>
  <c r="AA773" i="8"/>
  <c r="AB773" i="8" s="1"/>
  <c r="AC773" i="8" s="1"/>
  <c r="AA944" i="8"/>
  <c r="AB944" i="8" s="1"/>
  <c r="AC944" i="8" s="1"/>
  <c r="AA40" i="8"/>
  <c r="AB40" i="8" s="1"/>
  <c r="AC40" i="8" s="1"/>
  <c r="AA306" i="8"/>
  <c r="AB306" i="8" s="1"/>
  <c r="AC306" i="8" s="1"/>
  <c r="AA379" i="8"/>
  <c r="AB379" i="8" s="1"/>
  <c r="AC379" i="8" s="1"/>
  <c r="AA463" i="8"/>
  <c r="AB463" i="8" s="1"/>
  <c r="AC463" i="8" s="1"/>
  <c r="AA653" i="8"/>
  <c r="AB653" i="8" s="1"/>
  <c r="AC653" i="8" s="1"/>
  <c r="AA858" i="8"/>
  <c r="AB858" i="8" s="1"/>
  <c r="AC858" i="8" s="1"/>
  <c r="AA199" i="8"/>
  <c r="AB199" i="8" s="1"/>
  <c r="AC199" i="8" s="1"/>
  <c r="AA280" i="8"/>
  <c r="AB280" i="8" s="1"/>
  <c r="AC280" i="8" s="1"/>
  <c r="AA352" i="8"/>
  <c r="AB352" i="8" s="1"/>
  <c r="AC352" i="8" s="1"/>
  <c r="AA541" i="8"/>
  <c r="AB541" i="8" s="1"/>
  <c r="AC541" i="8" s="1"/>
  <c r="AA710" i="8"/>
  <c r="AB710" i="8" s="1"/>
  <c r="AC710" i="8" s="1"/>
  <c r="AA776" i="8"/>
  <c r="AB776" i="8" s="1"/>
  <c r="AC776" i="8" s="1"/>
  <c r="AA916" i="8"/>
  <c r="AB916" i="8" s="1"/>
  <c r="AC916" i="8" s="1"/>
  <c r="AA934" i="8"/>
  <c r="AB934" i="8" s="1"/>
  <c r="AC934" i="8" s="1"/>
  <c r="AA396" i="8"/>
  <c r="AB396" i="8" s="1"/>
  <c r="AC396" i="8" s="1"/>
  <c r="AA610" i="8"/>
  <c r="AB610" i="8" s="1"/>
  <c r="AC610" i="8" s="1"/>
  <c r="AA643" i="8"/>
  <c r="AB643" i="8" s="1"/>
  <c r="AC643" i="8" s="1"/>
  <c r="AA804" i="8"/>
  <c r="AB804" i="8" s="1"/>
  <c r="AC804" i="8" s="1"/>
  <c r="AA894" i="8"/>
  <c r="AB894" i="8" s="1"/>
  <c r="AC894" i="8" s="1"/>
  <c r="AA943" i="8"/>
  <c r="AB943" i="8" s="1"/>
  <c r="AC943" i="8" s="1"/>
  <c r="AA42" i="8"/>
  <c r="AB42" i="8" s="1"/>
  <c r="AC42" i="8" s="1"/>
  <c r="AA333" i="8"/>
  <c r="AB333" i="8" s="1"/>
  <c r="AC333" i="8" s="1"/>
  <c r="AA461" i="8"/>
  <c r="AB461" i="8" s="1"/>
  <c r="AC461" i="8" s="1"/>
  <c r="AA526" i="8"/>
  <c r="AB526" i="8" s="1"/>
  <c r="AC526" i="8" s="1"/>
  <c r="AA507" i="8"/>
  <c r="AB507" i="8" s="1"/>
  <c r="AC507" i="8" s="1"/>
  <c r="AA799" i="8"/>
  <c r="AB799" i="8" s="1"/>
  <c r="AC799" i="8" s="1"/>
  <c r="AA920" i="8"/>
  <c r="AB920" i="8" s="1"/>
  <c r="AC920" i="8" s="1"/>
  <c r="AA19" i="8"/>
  <c r="AB19" i="8" s="1"/>
  <c r="AC19" i="8" s="1"/>
  <c r="AA212" i="8"/>
  <c r="AB212" i="8" s="1"/>
  <c r="AC212" i="8" s="1"/>
  <c r="AA157" i="8"/>
  <c r="AB157" i="8" s="1"/>
  <c r="AC157" i="8" s="1"/>
  <c r="AA387" i="8"/>
  <c r="AB387" i="8" s="1"/>
  <c r="AC387" i="8" s="1"/>
  <c r="AA264" i="8"/>
  <c r="AB264" i="8" s="1"/>
  <c r="AC264" i="8" s="1"/>
  <c r="AA453" i="8"/>
  <c r="AB453" i="8" s="1"/>
  <c r="AC453" i="8" s="1"/>
  <c r="AA532" i="8"/>
  <c r="AB532" i="8" s="1"/>
  <c r="AC532" i="8" s="1"/>
  <c r="AA423" i="8"/>
  <c r="AB423" i="8" s="1"/>
  <c r="AC423" i="8" s="1"/>
  <c r="AA574" i="8"/>
  <c r="AB574" i="8" s="1"/>
  <c r="AC574" i="8" s="1"/>
  <c r="AA646" i="8"/>
  <c r="AB646" i="8" s="1"/>
  <c r="AC646" i="8" s="1"/>
  <c r="AA856" i="8"/>
  <c r="AB856" i="8" s="1"/>
  <c r="AC856" i="8" s="1"/>
  <c r="AA907" i="8"/>
  <c r="AB907" i="8" s="1"/>
  <c r="AC907" i="8" s="1"/>
  <c r="AA982" i="8"/>
  <c r="AB982" i="8" s="1"/>
  <c r="AC982" i="8" s="1"/>
  <c r="AA166" i="8"/>
  <c r="AB166" i="8" s="1"/>
  <c r="AC166" i="8" s="1"/>
  <c r="AA189" i="8"/>
  <c r="AB189" i="8" s="1"/>
  <c r="AC189" i="8" s="1"/>
  <c r="AA158" i="8"/>
  <c r="AB158" i="8" s="1"/>
  <c r="AC158" i="8" s="1"/>
  <c r="AA331" i="8"/>
  <c r="AB331" i="8" s="1"/>
  <c r="AC331" i="8" s="1"/>
  <c r="AA494" i="8"/>
  <c r="AB494" i="8" s="1"/>
  <c r="AC494" i="8" s="1"/>
  <c r="AA600" i="8"/>
  <c r="AB600" i="8" s="1"/>
  <c r="AC600" i="8" s="1"/>
  <c r="AA772" i="8"/>
  <c r="AB772" i="8" s="1"/>
  <c r="AC772" i="8" s="1"/>
  <c r="AA779" i="8"/>
  <c r="AB779" i="8" s="1"/>
  <c r="AC779" i="8" s="1"/>
  <c r="AA872" i="8"/>
  <c r="AB872" i="8" s="1"/>
  <c r="AC872" i="8" s="1"/>
  <c r="AA947" i="8"/>
  <c r="AB947" i="8" s="1"/>
  <c r="AC947" i="8" s="1"/>
  <c r="AC94" i="8"/>
  <c r="AA68" i="8"/>
  <c r="AA573" i="8"/>
  <c r="AB573" i="8" s="1"/>
  <c r="AC573" i="8" s="1"/>
  <c r="AA90" i="8"/>
  <c r="AB90" i="8" s="1"/>
  <c r="AC90" i="8" s="1"/>
  <c r="AA560" i="8"/>
  <c r="AB560" i="8" s="1"/>
  <c r="AC560" i="8" s="1"/>
  <c r="AA63" i="8"/>
  <c r="AB63" i="8" s="1"/>
  <c r="AC63" i="8" s="1"/>
  <c r="AA569" i="8"/>
  <c r="AB569" i="8" s="1"/>
  <c r="AC569" i="8" s="1"/>
  <c r="AA680" i="8"/>
  <c r="AB680" i="8" s="1"/>
  <c r="AC680" i="8" s="1"/>
  <c r="AA181" i="8"/>
  <c r="AB181" i="8" s="1"/>
  <c r="AC181" i="8" s="1"/>
  <c r="AA631" i="8"/>
  <c r="AB631" i="8" s="1"/>
  <c r="AC631" i="8" s="1"/>
  <c r="AA262" i="8"/>
  <c r="AB262" i="8" s="1"/>
  <c r="AC262" i="8" s="1"/>
  <c r="AA792" i="8"/>
  <c r="AB792" i="8" s="1"/>
  <c r="AC792" i="8" s="1"/>
  <c r="AA322" i="8"/>
  <c r="AB322" i="8" s="1"/>
  <c r="AC322" i="8" s="1"/>
  <c r="AA847" i="8"/>
  <c r="AB847" i="8" s="1"/>
  <c r="AC847" i="8" s="1"/>
  <c r="AA349" i="8"/>
  <c r="AB349" i="8" s="1"/>
  <c r="AC349" i="8" s="1"/>
  <c r="AA407" i="8"/>
  <c r="AB407" i="8" s="1"/>
  <c r="AC407" i="8" s="1"/>
  <c r="AA777" i="8"/>
  <c r="AB777" i="8" s="1"/>
  <c r="AC777" i="8" s="1"/>
  <c r="AA112" i="8"/>
  <c r="AB112" i="8" s="1"/>
  <c r="AC112" i="8" s="1"/>
  <c r="AA596" i="8"/>
  <c r="AB596" i="8" s="1"/>
  <c r="AC596" i="8" s="1"/>
  <c r="AA802" i="8"/>
  <c r="AB802" i="8" s="1"/>
  <c r="AC802" i="8" s="1"/>
  <c r="AA390" i="8"/>
  <c r="AB390" i="8" s="1"/>
  <c r="AC390" i="8" s="1"/>
  <c r="AA874" i="8"/>
  <c r="AB874" i="8" s="1"/>
  <c r="AC874" i="8" s="1"/>
  <c r="AA59" i="8"/>
  <c r="AB59" i="8" s="1"/>
  <c r="AC59" i="8" s="1"/>
  <c r="AA217" i="8"/>
  <c r="AB217" i="8" s="1"/>
  <c r="AC217" i="8" s="1"/>
  <c r="AA410" i="8"/>
  <c r="AB410" i="8" s="1"/>
  <c r="AC410" i="8" s="1"/>
  <c r="AA618" i="8"/>
  <c r="AB618" i="8" s="1"/>
  <c r="AC618" i="8" s="1"/>
  <c r="AA109" i="8"/>
  <c r="AB109" i="8" s="1"/>
  <c r="AC109" i="8" s="1"/>
  <c r="AA236" i="8"/>
  <c r="AB236" i="8" s="1"/>
  <c r="AC236" i="8" s="1"/>
  <c r="AA469" i="8"/>
  <c r="AB469" i="8" s="1"/>
  <c r="AC469" i="8" s="1"/>
  <c r="AA567" i="8"/>
  <c r="AB567" i="8" s="1"/>
  <c r="AC567" i="8" s="1"/>
  <c r="AA851" i="8"/>
  <c r="AB851" i="8" s="1"/>
  <c r="AC851" i="8" s="1"/>
  <c r="AA125" i="8"/>
  <c r="AB125" i="8" s="1"/>
  <c r="AC125" i="8" s="1"/>
  <c r="AA311" i="8"/>
  <c r="AB311" i="8" s="1"/>
  <c r="AC311" i="8" s="1"/>
  <c r="AA464" i="8"/>
  <c r="AB464" i="8" s="1"/>
  <c r="AC464" i="8" s="1"/>
  <c r="AA536" i="8"/>
  <c r="AB536" i="8" s="1"/>
  <c r="AC536" i="8" s="1"/>
  <c r="AA914" i="8"/>
  <c r="AB914" i="8" s="1"/>
  <c r="AC914" i="8" s="1"/>
  <c r="AA244" i="8"/>
  <c r="AB244" i="8" s="1"/>
  <c r="AC244" i="8" s="1"/>
  <c r="AA405" i="8"/>
  <c r="AB405" i="8" s="1"/>
  <c r="AC405" i="8" s="1"/>
  <c r="AA431" i="8"/>
  <c r="AB431" i="8" s="1"/>
  <c r="AC431" i="8" s="1"/>
  <c r="AA684" i="8"/>
  <c r="AB684" i="8" s="1"/>
  <c r="AC684" i="8" s="1"/>
  <c r="AA861" i="8"/>
  <c r="AB861" i="8" s="1"/>
  <c r="AC861" i="8" s="1"/>
  <c r="AA29" i="8"/>
  <c r="AB29" i="8" s="1"/>
  <c r="AC29" i="8" s="1"/>
  <c r="AA362" i="8"/>
  <c r="AB362" i="8" s="1"/>
  <c r="AC362" i="8" s="1"/>
  <c r="AA448" i="8"/>
  <c r="AB448" i="8" s="1"/>
  <c r="AC448" i="8" s="1"/>
  <c r="AA535" i="8"/>
  <c r="AB535" i="8" s="1"/>
  <c r="AC535" i="8" s="1"/>
  <c r="AA820" i="8"/>
  <c r="AB820" i="8" s="1"/>
  <c r="AC820" i="8" s="1"/>
  <c r="AA192" i="8"/>
  <c r="AB192" i="8" s="1"/>
  <c r="AC192" i="8" s="1"/>
  <c r="AA295" i="8"/>
  <c r="AB295" i="8" s="1"/>
  <c r="AC295" i="8" s="1"/>
  <c r="AA320" i="8"/>
  <c r="AB320" i="8" s="1"/>
  <c r="AC320" i="8" s="1"/>
  <c r="AA392" i="8"/>
  <c r="AB392" i="8" s="1"/>
  <c r="AC392" i="8" s="1"/>
  <c r="AA608" i="8"/>
  <c r="AB608" i="8" s="1"/>
  <c r="AC608" i="8" s="1"/>
  <c r="AA642" i="8"/>
  <c r="AB642" i="8" s="1"/>
  <c r="AC642" i="8" s="1"/>
  <c r="AA639" i="8"/>
  <c r="AB639" i="8" s="1"/>
  <c r="AC639" i="8" s="1"/>
  <c r="AA795" i="8"/>
  <c r="AB795" i="8" s="1"/>
  <c r="AC795" i="8" s="1"/>
  <c r="AA889" i="8"/>
  <c r="AB889" i="8" s="1"/>
  <c r="AC889" i="8" s="1"/>
  <c r="AA946" i="8"/>
  <c r="AB946" i="8" s="1"/>
  <c r="AC946" i="8" s="1"/>
  <c r="AA443" i="8"/>
  <c r="AB443" i="8" s="1"/>
  <c r="AC443" i="8" s="1"/>
  <c r="AA563" i="8"/>
  <c r="AB563" i="8" s="1"/>
  <c r="AC563" i="8" s="1"/>
  <c r="AA785" i="8"/>
  <c r="AB785" i="8" s="1"/>
  <c r="AC785" i="8" s="1"/>
  <c r="AA912" i="8"/>
  <c r="AB912" i="8" s="1"/>
  <c r="AC912" i="8" s="1"/>
  <c r="AA126" i="8"/>
  <c r="AB126" i="8" s="1"/>
  <c r="AC126" i="8" s="1"/>
  <c r="AA243" i="8"/>
  <c r="AB243" i="8" s="1"/>
  <c r="AC243" i="8" s="1"/>
  <c r="AA419" i="8"/>
  <c r="AB419" i="8" s="1"/>
  <c r="AC419" i="8" s="1"/>
  <c r="AA432" i="8"/>
  <c r="AB432" i="8" s="1"/>
  <c r="AC432" i="8" s="1"/>
  <c r="AA538" i="8"/>
  <c r="AB538" i="8" s="1"/>
  <c r="AC538" i="8" s="1"/>
  <c r="AA546" i="8"/>
  <c r="AB546" i="8" s="1"/>
  <c r="AC546" i="8" s="1"/>
  <c r="AA730" i="8"/>
  <c r="AB730" i="8" s="1"/>
  <c r="AC730" i="8" s="1"/>
  <c r="AA817" i="8"/>
  <c r="AB817" i="8" s="1"/>
  <c r="AC817" i="8" s="1"/>
  <c r="AA893" i="8"/>
  <c r="AB893" i="8" s="1"/>
  <c r="AC893" i="8" s="1"/>
  <c r="AA1004" i="8"/>
  <c r="AB1004" i="8" s="1"/>
  <c r="AC1004" i="8" s="1"/>
  <c r="AA92" i="8"/>
  <c r="AB92" i="8" s="1"/>
  <c r="AC92" i="8" s="1"/>
  <c r="AA139" i="8"/>
  <c r="AB139" i="8" s="1"/>
  <c r="AC139" i="8" s="1"/>
  <c r="AA249" i="8"/>
  <c r="AB249" i="8" s="1"/>
  <c r="AC249" i="8" s="1"/>
  <c r="AA235" i="8"/>
  <c r="AB235" i="8" s="1"/>
  <c r="AC235" i="8" s="1"/>
  <c r="AA296" i="8"/>
  <c r="AB296" i="8" s="1"/>
  <c r="AC296" i="8" s="1"/>
  <c r="AA450" i="8"/>
  <c r="AB450" i="8" s="1"/>
  <c r="AC450" i="8" s="1"/>
  <c r="AA522" i="8"/>
  <c r="AB522" i="8" s="1"/>
  <c r="AC522" i="8" s="1"/>
  <c r="AA455" i="8"/>
  <c r="AB455" i="8" s="1"/>
  <c r="AC455" i="8" s="1"/>
  <c r="AA580" i="8"/>
  <c r="AB580" i="8" s="1"/>
  <c r="AC580" i="8" s="1"/>
  <c r="AA668" i="8"/>
  <c r="AB668" i="8" s="1"/>
  <c r="AC668" i="8" s="1"/>
  <c r="AA717" i="8"/>
  <c r="AB717" i="8" s="1"/>
  <c r="AC717" i="8" s="1"/>
  <c r="AA797" i="8"/>
  <c r="AB797" i="8" s="1"/>
  <c r="AC797" i="8" s="1"/>
  <c r="AA855" i="8"/>
  <c r="AB855" i="8" s="1"/>
  <c r="AC855" i="8" s="1"/>
  <c r="AA922" i="8"/>
  <c r="AB922" i="8" s="1"/>
  <c r="AC922" i="8" s="1"/>
  <c r="AA983" i="8"/>
  <c r="AB983" i="8" s="1"/>
  <c r="AC983" i="8" s="1"/>
  <c r="AA23" i="8"/>
  <c r="AB23" i="8" s="1"/>
  <c r="AC23" i="8" s="1"/>
  <c r="AA221" i="8"/>
  <c r="AB221" i="8" s="1"/>
  <c r="AC221" i="8" s="1"/>
  <c r="AA159" i="8"/>
  <c r="AB159" i="8" s="1"/>
  <c r="AC159" i="8" s="1"/>
  <c r="AA393" i="8"/>
  <c r="AB393" i="8" s="1"/>
  <c r="AC393" i="8" s="1"/>
  <c r="AA454" i="8"/>
  <c r="AB454" i="8" s="1"/>
  <c r="AC454" i="8" s="1"/>
  <c r="AA537" i="8"/>
  <c r="AB537" i="8" s="1"/>
  <c r="AC537" i="8" s="1"/>
  <c r="AA427" i="8"/>
  <c r="AB427" i="8" s="1"/>
  <c r="AC427" i="8" s="1"/>
  <c r="AA590" i="8"/>
  <c r="AB590" i="8" s="1"/>
  <c r="AC590" i="8" s="1"/>
  <c r="AA662" i="8"/>
  <c r="AB662" i="8" s="1"/>
  <c r="AC662" i="8" s="1"/>
  <c r="AA754" i="8"/>
  <c r="AB754" i="8" s="1"/>
  <c r="AC754" i="8" s="1"/>
  <c r="AA769" i="8"/>
  <c r="AB769" i="8" s="1"/>
  <c r="AC769" i="8" s="1"/>
  <c r="AA864" i="8"/>
  <c r="AB864" i="8" s="1"/>
  <c r="AC864" i="8" s="1"/>
  <c r="AA915" i="8"/>
  <c r="AB915" i="8" s="1"/>
  <c r="AC915" i="8" s="1"/>
  <c r="AA965" i="8"/>
  <c r="AB965" i="8" s="1"/>
  <c r="AC965" i="8" s="1"/>
  <c r="AA37" i="8"/>
  <c r="AB37" i="8" s="1"/>
  <c r="AC37" i="8" s="1"/>
  <c r="AA24" i="8"/>
  <c r="AB24" i="8" s="1"/>
  <c r="AC24" i="8" s="1"/>
  <c r="AA62" i="8"/>
  <c r="AB62" i="8" s="1"/>
  <c r="AC62" i="8" s="1"/>
  <c r="AA750" i="8"/>
  <c r="AB750" i="8" s="1"/>
  <c r="AC750" i="8" s="1"/>
  <c r="AA629" i="8"/>
  <c r="AB629" i="8" s="1"/>
  <c r="AC629" i="8" s="1"/>
  <c r="AA152" i="8"/>
  <c r="AB152" i="8" s="1"/>
  <c r="AC152" i="8" s="1"/>
  <c r="AA193" i="8"/>
  <c r="AB193" i="8" s="1"/>
  <c r="AC193" i="8" s="1"/>
  <c r="AA721" i="8"/>
  <c r="AB721" i="8" s="1"/>
  <c r="AC721" i="8" s="1"/>
  <c r="AA241" i="8"/>
  <c r="AB241" i="8" s="1"/>
  <c r="AC241" i="8" s="1"/>
  <c r="AA753" i="8"/>
  <c r="AB753" i="8" s="1"/>
  <c r="AC753" i="8" s="1"/>
  <c r="AA269" i="8"/>
  <c r="AB269" i="8" s="1"/>
  <c r="AC269" i="8" s="1"/>
  <c r="AA359" i="8"/>
  <c r="AB359" i="8" s="1"/>
  <c r="AC359" i="8" s="1"/>
  <c r="AA924" i="8"/>
  <c r="AB924" i="8" s="1"/>
  <c r="AC924" i="8" s="1"/>
  <c r="AA336" i="8"/>
  <c r="AB336" i="8" s="1"/>
  <c r="AC336" i="8" s="1"/>
  <c r="AA98" i="8"/>
  <c r="AB98" i="8" s="1"/>
  <c r="AC98" i="8" s="1"/>
  <c r="AA148" i="8"/>
  <c r="AB148" i="8" s="1"/>
  <c r="AC148" i="8" s="1"/>
  <c r="AA460" i="8"/>
  <c r="AB460" i="8" s="1"/>
  <c r="AC460" i="8" s="1"/>
  <c r="AA606" i="8"/>
  <c r="AB606" i="8" s="1"/>
  <c r="AC606" i="8" s="1"/>
  <c r="AA875" i="8"/>
  <c r="AB875" i="8" s="1"/>
  <c r="AC875" i="8" s="1"/>
  <c r="AA33" i="8"/>
  <c r="AB33" i="8" s="1"/>
  <c r="AC33" i="8" s="1"/>
  <c r="AA385" i="8"/>
  <c r="AB385" i="8" s="1"/>
  <c r="AC385" i="8" s="1"/>
  <c r="AA595" i="8"/>
  <c r="AB595" i="8" s="1"/>
  <c r="AC595" i="8" s="1"/>
  <c r="AA840" i="8"/>
  <c r="AB840" i="8" s="1"/>
  <c r="AC840" i="8" s="1"/>
  <c r="AA67" i="8"/>
  <c r="AA201" i="8"/>
  <c r="AB201" i="8" s="1"/>
  <c r="AC201" i="8" s="1"/>
  <c r="AA404" i="8"/>
  <c r="AB404" i="8" s="1"/>
  <c r="AC404" i="8" s="1"/>
  <c r="AA694" i="8"/>
  <c r="AB694" i="8" s="1"/>
  <c r="AC694" i="8" s="1"/>
  <c r="AA879" i="8"/>
  <c r="AB879" i="8" s="1"/>
  <c r="AC879" i="8" s="1"/>
  <c r="AA96" i="8"/>
  <c r="AB96" i="8" s="1"/>
  <c r="AC96" i="8" s="1"/>
  <c r="AA345" i="8"/>
  <c r="AB345" i="8" s="1"/>
  <c r="AC345" i="8" s="1"/>
  <c r="AA449" i="8"/>
  <c r="AB449" i="8" s="1"/>
  <c r="AC449" i="8" s="1"/>
  <c r="AA739" i="8"/>
  <c r="AB739" i="8" s="1"/>
  <c r="AC739" i="8" s="1"/>
  <c r="AA844" i="8"/>
  <c r="AB844" i="8" s="1"/>
  <c r="AC844" i="8" s="1"/>
  <c r="AA104" i="8"/>
  <c r="AB104" i="8" s="1"/>
  <c r="AC104" i="8" s="1"/>
  <c r="AA265" i="8"/>
  <c r="AB265" i="8" s="1"/>
  <c r="AC265" i="8" s="1"/>
  <c r="AA364" i="8"/>
  <c r="AB364" i="8" s="1"/>
  <c r="AC364" i="8" s="1"/>
  <c r="AA660" i="8"/>
  <c r="AB660" i="8" s="1"/>
  <c r="AC660" i="8" s="1"/>
  <c r="AA865" i="8"/>
  <c r="AB865" i="8" s="1"/>
  <c r="AC865" i="8" s="1"/>
  <c r="AA82" i="8"/>
  <c r="AB82" i="8" s="1"/>
  <c r="AC82" i="8" s="1"/>
  <c r="AA394" i="8"/>
  <c r="AB394" i="8" s="1"/>
  <c r="AC394" i="8" s="1"/>
  <c r="AA677" i="8"/>
  <c r="AB677" i="8" s="1"/>
  <c r="AC677" i="8" s="1"/>
  <c r="AA657" i="8"/>
  <c r="AB657" i="8" s="1"/>
  <c r="AC657" i="8" s="1"/>
  <c r="AA837" i="8"/>
  <c r="AB837" i="8" s="1"/>
  <c r="AC837" i="8" s="1"/>
  <c r="AA961" i="8"/>
  <c r="AB961" i="8" s="1"/>
  <c r="AC961" i="8" s="1"/>
  <c r="AA208" i="8"/>
  <c r="AA358" i="8"/>
  <c r="AB358" i="8" s="1"/>
  <c r="AC358" i="8" s="1"/>
  <c r="AA369" i="8"/>
  <c r="AB369" i="8" s="1"/>
  <c r="AC369" i="8" s="1"/>
  <c r="AA723" i="8"/>
  <c r="AB723" i="8" s="1"/>
  <c r="AC723" i="8" s="1"/>
  <c r="AA790" i="8"/>
  <c r="AB790" i="8" s="1"/>
  <c r="AC790" i="8" s="1"/>
  <c r="AA959" i="8"/>
  <c r="AB959" i="8" s="1"/>
  <c r="AC959" i="8" s="1"/>
  <c r="AA205" i="8"/>
  <c r="AB205" i="8" s="1"/>
  <c r="AC205" i="8" s="1"/>
  <c r="AA309" i="8"/>
  <c r="AB309" i="8" s="1"/>
  <c r="AC309" i="8" s="1"/>
  <c r="AA388" i="8"/>
  <c r="AB388" i="8" s="1"/>
  <c r="AC388" i="8" s="1"/>
  <c r="AA636" i="8"/>
  <c r="AB636" i="8" s="1"/>
  <c r="AC636" i="8" s="1"/>
  <c r="AA703" i="8"/>
  <c r="AB703" i="8" s="1"/>
  <c r="AC703" i="8" s="1"/>
  <c r="AA1002" i="8"/>
  <c r="AB1002" i="8" s="1"/>
  <c r="AC1002" i="8" s="1"/>
  <c r="AA196" i="8"/>
  <c r="AB196" i="8" s="1"/>
  <c r="AC196" i="8" s="1"/>
  <c r="AA219" i="8"/>
  <c r="AB219" i="8" s="1"/>
  <c r="AC219" i="8" s="1"/>
  <c r="AA436" i="8"/>
  <c r="AB436" i="8" s="1"/>
  <c r="AC436" i="8" s="1"/>
  <c r="AA439" i="8"/>
  <c r="AB439" i="8" s="1"/>
  <c r="AC439" i="8" s="1"/>
  <c r="AA559" i="8"/>
  <c r="AB559" i="8" s="1"/>
  <c r="AC559" i="8" s="1"/>
  <c r="AA679" i="8"/>
  <c r="AB679" i="8" s="1"/>
  <c r="AC679" i="8" s="1"/>
  <c r="AA781" i="8"/>
  <c r="AB781" i="8" s="1"/>
  <c r="AC781" i="8" s="1"/>
  <c r="AA886" i="8"/>
  <c r="AB886" i="8" s="1"/>
  <c r="AC886" i="8" s="1"/>
  <c r="AA971" i="8"/>
  <c r="AB971" i="8" s="1"/>
  <c r="AC971" i="8" s="1"/>
  <c r="AA505" i="8"/>
  <c r="AB505" i="8" s="1"/>
  <c r="AC505" i="8" s="1"/>
  <c r="AA483" i="8"/>
  <c r="AB483" i="8" s="1"/>
  <c r="AC483" i="8" s="1"/>
  <c r="AA603" i="8"/>
  <c r="AB603" i="8" s="1"/>
  <c r="AC603" i="8" s="1"/>
  <c r="AA722" i="8"/>
  <c r="AB722" i="8" s="1"/>
  <c r="AC722" i="8" s="1"/>
  <c r="AA825" i="8"/>
  <c r="AB825" i="8" s="1"/>
  <c r="AC825" i="8" s="1"/>
  <c r="AA900" i="8"/>
  <c r="AB900" i="8" s="1"/>
  <c r="AC900" i="8" s="1"/>
  <c r="AA960" i="8"/>
  <c r="AB960" i="8" s="1"/>
  <c r="AC960" i="8" s="1"/>
  <c r="AA278" i="8"/>
  <c r="AB278" i="8" s="1"/>
  <c r="AC278" i="8" s="1"/>
  <c r="AA428" i="8"/>
  <c r="AB428" i="8" s="1"/>
  <c r="AC428" i="8" s="1"/>
  <c r="AA492" i="8"/>
  <c r="AB492" i="8" s="1"/>
  <c r="AC492" i="8" s="1"/>
  <c r="AA634" i="8"/>
  <c r="AB634" i="8" s="1"/>
  <c r="AC634" i="8" s="1"/>
  <c r="AA728" i="8"/>
  <c r="AB728" i="8" s="1"/>
  <c r="AC728" i="8" s="1"/>
  <c r="AA716" i="8"/>
  <c r="AB716" i="8" s="1"/>
  <c r="AC716" i="8" s="1"/>
  <c r="AA928" i="8"/>
  <c r="AB928" i="8" s="1"/>
  <c r="AC928" i="8" s="1"/>
  <c r="AA26" i="8"/>
  <c r="AB26" i="8" s="1"/>
  <c r="AC26" i="8" s="1"/>
  <c r="AA187" i="8"/>
  <c r="AB187" i="8" s="1"/>
  <c r="AC187" i="8" s="1"/>
  <c r="AA255" i="8"/>
  <c r="AB255" i="8" s="1"/>
  <c r="AC255" i="8" s="1"/>
  <c r="AA290" i="8"/>
  <c r="AB290" i="8" s="1"/>
  <c r="AC290" i="8" s="1"/>
  <c r="AA328" i="8"/>
  <c r="AB328" i="8" s="1"/>
  <c r="AC328" i="8" s="1"/>
  <c r="AA487" i="8"/>
  <c r="AB487" i="8" s="1"/>
  <c r="AC487" i="8" s="1"/>
  <c r="AA570" i="8"/>
  <c r="AB570" i="8" s="1"/>
  <c r="AC570" i="8" s="1"/>
  <c r="AA674" i="8"/>
  <c r="AB674" i="8" s="1"/>
  <c r="AC674" i="8" s="1"/>
  <c r="AA838" i="8"/>
  <c r="AB838" i="8" s="1"/>
  <c r="AC838" i="8" s="1"/>
  <c r="AA849" i="8"/>
  <c r="AB849" i="8" s="1"/>
  <c r="AC849" i="8" s="1"/>
  <c r="AA940" i="8"/>
  <c r="AB940" i="8" s="1"/>
  <c r="AC940" i="8" s="1"/>
  <c r="AA973" i="8"/>
  <c r="AB973" i="8" s="1"/>
  <c r="AC973" i="8" s="1"/>
  <c r="AA160" i="8"/>
  <c r="AB160" i="8" s="1"/>
  <c r="AC160" i="8" s="1"/>
  <c r="AA234" i="8"/>
  <c r="AB234" i="8" s="1"/>
  <c r="AC234" i="8" s="1"/>
  <c r="AA239" i="8"/>
  <c r="AB239" i="8" s="1"/>
  <c r="AC239" i="8" s="1"/>
  <c r="AA300" i="8"/>
  <c r="AB300" i="8" s="1"/>
  <c r="AC300" i="8" s="1"/>
  <c r="AA528" i="8"/>
  <c r="AB528" i="8" s="1"/>
  <c r="AC528" i="8" s="1"/>
  <c r="AA459" i="8"/>
  <c r="AB459" i="8" s="1"/>
  <c r="AC459" i="8" s="1"/>
  <c r="AA585" i="8"/>
  <c r="AB585" i="8" s="1"/>
  <c r="AC585" i="8" s="1"/>
  <c r="AA673" i="8"/>
  <c r="AB673" i="8" s="1"/>
  <c r="AC673" i="8" s="1"/>
  <c r="AA801" i="8"/>
  <c r="AB801" i="8" s="1"/>
  <c r="AC801" i="8" s="1"/>
  <c r="AA863" i="8"/>
  <c r="AB863" i="8" s="1"/>
  <c r="AC863" i="8" s="1"/>
  <c r="AA936" i="8"/>
  <c r="AB936" i="8" s="1"/>
  <c r="AC936" i="8" s="1"/>
  <c r="AA991" i="8"/>
  <c r="AB991" i="8" s="1"/>
  <c r="AC991" i="8" s="1"/>
  <c r="AA44" i="8"/>
  <c r="AB44" i="8" s="1"/>
  <c r="AC44" i="8" s="1"/>
  <c r="AA144" i="8"/>
  <c r="AB144" i="8" s="1"/>
  <c r="AC144" i="8" s="1"/>
  <c r="AA834" i="8"/>
  <c r="AB834" i="8" s="1"/>
  <c r="AC834" i="8" s="1"/>
  <c r="AA930" i="8"/>
  <c r="AB930" i="8" s="1"/>
  <c r="AC930" i="8" s="1"/>
  <c r="AA411" i="8"/>
  <c r="AB411" i="8" s="1"/>
  <c r="AC411" i="8" s="1"/>
  <c r="AA400" i="8"/>
  <c r="AB400" i="8" s="1"/>
  <c r="AC400" i="8" s="1"/>
  <c r="AA156" i="8"/>
  <c r="AB156" i="8" s="1"/>
  <c r="AC156" i="8" s="1"/>
  <c r="AA604" i="8"/>
  <c r="AB604" i="8" s="1"/>
  <c r="AC604" i="8" s="1"/>
  <c r="AA615" i="8"/>
  <c r="AB615" i="8" s="1"/>
  <c r="AC615" i="8" s="1"/>
  <c r="AA902" i="8"/>
  <c r="AB902" i="8" s="1"/>
  <c r="AC902" i="8" s="1"/>
  <c r="AA478" i="8"/>
  <c r="AB478" i="8" s="1"/>
  <c r="AC478" i="8" s="1"/>
  <c r="AA194" i="8"/>
  <c r="AB194" i="8" s="1"/>
  <c r="AC194" i="8" s="1"/>
  <c r="AA495" i="8"/>
  <c r="AB495" i="8" s="1"/>
  <c r="AC495" i="8" s="1"/>
  <c r="AA685" i="8"/>
  <c r="AB685" i="8" s="1"/>
  <c r="AC685" i="8" s="1"/>
  <c r="AA962" i="8"/>
  <c r="AB962" i="8" s="1"/>
  <c r="AC962" i="8" s="1"/>
  <c r="AA250" i="8"/>
  <c r="AB250" i="8" s="1"/>
  <c r="AC250" i="8" s="1"/>
  <c r="AA360" i="8"/>
  <c r="AB360" i="8" s="1"/>
  <c r="AC360" i="8" s="1"/>
  <c r="AA598" i="8"/>
  <c r="AB598" i="8" s="1"/>
  <c r="AC598" i="8" s="1"/>
  <c r="AA835" i="8"/>
  <c r="AB835" i="8" s="1"/>
  <c r="AC835" i="8" s="1"/>
  <c r="AA709" i="8"/>
  <c r="AB709" i="8" s="1"/>
  <c r="AC709" i="8" s="1"/>
  <c r="AA200" i="8"/>
  <c r="AB200" i="8" s="1"/>
  <c r="AC200" i="8" s="1"/>
  <c r="AA562" i="8"/>
  <c r="AB562" i="8" s="1"/>
  <c r="AC562" i="8" s="1"/>
  <c r="AA617" i="8"/>
  <c r="AB617" i="8" s="1"/>
  <c r="AC617" i="8" s="1"/>
  <c r="AA788" i="8"/>
  <c r="AB788" i="8" s="1"/>
  <c r="AC788" i="8" s="1"/>
  <c r="AA896" i="8"/>
  <c r="AB896" i="8" s="1"/>
  <c r="AC896" i="8" s="1"/>
  <c r="AA424" i="8"/>
  <c r="AB424" i="8" s="1"/>
  <c r="AC424" i="8" s="1"/>
  <c r="AA374" i="8"/>
  <c r="AB374" i="8" s="1"/>
  <c r="AC374" i="8" s="1"/>
  <c r="AA556" i="8"/>
  <c r="AB556" i="8" s="1"/>
  <c r="AC556" i="8" s="1"/>
  <c r="AA689" i="8"/>
  <c r="AB689" i="8" s="1"/>
  <c r="AC689" i="8" s="1"/>
  <c r="AA775" i="8"/>
  <c r="AB775" i="8" s="1"/>
  <c r="AC775" i="8" s="1"/>
  <c r="AA108" i="8"/>
  <c r="AB108" i="8" s="1"/>
  <c r="AC108" i="8" s="1"/>
  <c r="AA141" i="8"/>
  <c r="AB141" i="8" s="1"/>
  <c r="AC141" i="8" s="1"/>
  <c r="AA367" i="8"/>
  <c r="AB367" i="8" s="1"/>
  <c r="AC367" i="8" s="1"/>
  <c r="AA344" i="8"/>
  <c r="AB344" i="8" s="1"/>
  <c r="AC344" i="8" s="1"/>
  <c r="AA508" i="8"/>
  <c r="AB508" i="8" s="1"/>
  <c r="AC508" i="8" s="1"/>
  <c r="AA551" i="8"/>
  <c r="AB551" i="8" s="1"/>
  <c r="AC551" i="8" s="1"/>
  <c r="AA696" i="8"/>
  <c r="AB696" i="8" s="1"/>
  <c r="AC696" i="8" s="1"/>
  <c r="AA811" i="8"/>
  <c r="AB811" i="8" s="1"/>
  <c r="AC811" i="8" s="1"/>
  <c r="AA964" i="8"/>
  <c r="AB964" i="8" s="1"/>
  <c r="AC964" i="8" s="1"/>
  <c r="AA81" i="8"/>
  <c r="AB81" i="8" s="1"/>
  <c r="AC81" i="8" s="1"/>
  <c r="AA257" i="8"/>
  <c r="AB257" i="8" s="1"/>
  <c r="AC257" i="8" s="1"/>
  <c r="AA301" i="8"/>
  <c r="AB301" i="8" s="1"/>
  <c r="AC301" i="8" s="1"/>
  <c r="AA470" i="8"/>
  <c r="AB470" i="8" s="1"/>
  <c r="AC470" i="8" s="1"/>
  <c r="AA491" i="8"/>
  <c r="AB491" i="8" s="1"/>
  <c r="AC491" i="8" s="1"/>
  <c r="AA759" i="8"/>
  <c r="AB759" i="8" s="1"/>
  <c r="AC759" i="8" s="1"/>
  <c r="AA857" i="8"/>
  <c r="AB857" i="8" s="1"/>
  <c r="AC857" i="8" s="1"/>
  <c r="AA957" i="8"/>
  <c r="AB957" i="8" s="1"/>
  <c r="AC957" i="8" s="1"/>
  <c r="AC737" i="8"/>
  <c r="AA15" i="8"/>
  <c r="AC10" i="8"/>
  <c r="AZ8" i="8" s="1"/>
  <c r="L22" i="5" s="1"/>
  <c r="Z22" i="5" s="1"/>
  <c r="BB8" i="8"/>
  <c r="AY8" i="8"/>
  <c r="J22" i="5" s="1"/>
  <c r="AC13" i="8"/>
  <c r="AZ11" i="8" s="1"/>
  <c r="L25" i="5" s="1"/>
  <c r="Z25" i="5" s="1"/>
  <c r="AY11" i="8"/>
  <c r="J25" i="5" s="1"/>
  <c r="BB11" i="8"/>
  <c r="AS82" i="7"/>
  <c r="AN81" i="7"/>
  <c r="AR82" i="7"/>
  <c r="AM81" i="7"/>
  <c r="AP80" i="7"/>
  <c r="AS79" i="7"/>
  <c r="AN78" i="7"/>
  <c r="AQ82" i="7"/>
  <c r="AT81" i="7"/>
  <c r="AO80" i="7"/>
  <c r="AR79" i="7"/>
  <c r="AM78" i="7"/>
  <c r="AP77" i="7"/>
  <c r="AP82" i="7"/>
  <c r="AS81" i="7"/>
  <c r="AN80" i="7"/>
  <c r="AQ79" i="7"/>
  <c r="AT78" i="7"/>
  <c r="AO77" i="7"/>
  <c r="AO82" i="7"/>
  <c r="AR81" i="7"/>
  <c r="AM80" i="7"/>
  <c r="AP79" i="7"/>
  <c r="AS78" i="7"/>
  <c r="AN77" i="7"/>
  <c r="AN82" i="7"/>
  <c r="AQ81" i="7"/>
  <c r="AT80" i="7"/>
  <c r="AO79" i="7"/>
  <c r="AR78" i="7"/>
  <c r="AM77" i="7"/>
  <c r="AT82" i="7"/>
  <c r="AO81" i="7"/>
  <c r="AR80" i="7"/>
  <c r="AT79" i="7"/>
  <c r="AQ78" i="7"/>
  <c r="AT77" i="7"/>
  <c r="AN79" i="7"/>
  <c r="AP78" i="7"/>
  <c r="AS77" i="7"/>
  <c r="AM79" i="7"/>
  <c r="AO78" i="7"/>
  <c r="AR77" i="7"/>
  <c r="AP81" i="7"/>
  <c r="AS80" i="7"/>
  <c r="AQ77" i="7"/>
  <c r="AM82" i="7"/>
  <c r="AQ80" i="7"/>
  <c r="AJ36" i="7"/>
  <c r="AE35" i="7"/>
  <c r="AH34" i="7"/>
  <c r="AC33" i="7"/>
  <c r="AF32" i="7"/>
  <c r="AI31" i="7"/>
  <c r="AD30" i="7"/>
  <c r="AG29" i="7"/>
  <c r="AJ28" i="7"/>
  <c r="AE27" i="7"/>
  <c r="AH26" i="7"/>
  <c r="AC25" i="7"/>
  <c r="AF24" i="7"/>
  <c r="AI23" i="7"/>
  <c r="AI36" i="7"/>
  <c r="AD35" i="7"/>
  <c r="AG34" i="7"/>
  <c r="AJ33" i="7"/>
  <c r="AE32" i="7"/>
  <c r="AH31" i="7"/>
  <c r="AC30" i="7"/>
  <c r="AF29" i="7"/>
  <c r="AI28" i="7"/>
  <c r="AH36" i="7"/>
  <c r="AC35" i="7"/>
  <c r="AF34" i="7"/>
  <c r="AI33" i="7"/>
  <c r="AD32" i="7"/>
  <c r="AG31" i="7"/>
  <c r="AJ30" i="7"/>
  <c r="AE29" i="7"/>
  <c r="AH28" i="7"/>
  <c r="AC27" i="7"/>
  <c r="AG36" i="7"/>
  <c r="AJ35" i="7"/>
  <c r="AE34" i="7"/>
  <c r="AH33" i="7"/>
  <c r="AC32" i="7"/>
  <c r="AF31" i="7"/>
  <c r="AI30" i="7"/>
  <c r="AD29" i="7"/>
  <c r="AG28" i="7"/>
  <c r="AJ27" i="7"/>
  <c r="AE26" i="7"/>
  <c r="AH25" i="7"/>
  <c r="AC24" i="7"/>
  <c r="AF23" i="7"/>
  <c r="AI22" i="7"/>
  <c r="AD34" i="7"/>
  <c r="AG32" i="7"/>
  <c r="AH30" i="7"/>
  <c r="AG27" i="7"/>
  <c r="AG26" i="7"/>
  <c r="AE24" i="7"/>
  <c r="AJ23" i="7"/>
  <c r="AH22" i="7"/>
  <c r="AC21" i="7"/>
  <c r="AF20" i="7"/>
  <c r="AI19" i="7"/>
  <c r="AD18" i="7"/>
  <c r="AG17" i="7"/>
  <c r="AF36" i="7"/>
  <c r="AC34" i="7"/>
  <c r="AE36" i="7"/>
  <c r="AF30" i="7"/>
  <c r="AE28" i="7"/>
  <c r="AD27" i="7"/>
  <c r="AD26" i="7"/>
  <c r="AI25" i="7"/>
  <c r="AG23" i="7"/>
  <c r="AF22" i="7"/>
  <c r="AI21" i="7"/>
  <c r="AD20" i="7"/>
  <c r="AG19" i="7"/>
  <c r="AJ18" i="7"/>
  <c r="AE17" i="7"/>
  <c r="AH16" i="7"/>
  <c r="AC15" i="7"/>
  <c r="AF14" i="7"/>
  <c r="AI13" i="7"/>
  <c r="AD12" i="7"/>
  <c r="AG11" i="7"/>
  <c r="AJ10" i="7"/>
  <c r="AD36" i="7"/>
  <c r="AI35" i="7"/>
  <c r="AC36" i="7"/>
  <c r="AH35" i="7"/>
  <c r="AF33" i="7"/>
  <c r="AE31" i="7"/>
  <c r="AI29" i="7"/>
  <c r="AC28" i="7"/>
  <c r="AF25" i="7"/>
  <c r="AJ24" i="7"/>
  <c r="AD23" i="7"/>
  <c r="AD22" i="7"/>
  <c r="AG21" i="7"/>
  <c r="AJ20" i="7"/>
  <c r="AG35" i="7"/>
  <c r="AE33" i="7"/>
  <c r="AJ32" i="7"/>
  <c r="AD31" i="7"/>
  <c r="AH29" i="7"/>
  <c r="AI34" i="7"/>
  <c r="AH32" i="7"/>
  <c r="AD33" i="7"/>
  <c r="AG30" i="7"/>
  <c r="AH24" i="7"/>
  <c r="AE19" i="7"/>
  <c r="AI18" i="7"/>
  <c r="AC17" i="7"/>
  <c r="AJ16" i="7"/>
  <c r="AI15" i="7"/>
  <c r="AH14" i="7"/>
  <c r="AG13" i="7"/>
  <c r="AG12" i="7"/>
  <c r="AF11" i="7"/>
  <c r="AE10" i="7"/>
  <c r="AE9" i="7"/>
  <c r="AH8" i="7"/>
  <c r="AG8" i="7"/>
  <c r="AE23" i="7"/>
  <c r="AC22" i="7"/>
  <c r="AC20" i="7"/>
  <c r="AH10" i="7"/>
  <c r="AJ34" i="7"/>
  <c r="AD21" i="7"/>
  <c r="AH19" i="7"/>
  <c r="AC16" i="7"/>
  <c r="AE30" i="7"/>
  <c r="AI27" i="7"/>
  <c r="AJ26" i="7"/>
  <c r="AG24" i="7"/>
  <c r="AI20" i="7"/>
  <c r="AD19" i="7"/>
  <c r="AH18" i="7"/>
  <c r="AI16" i="7"/>
  <c r="AH15" i="7"/>
  <c r="AG14" i="7"/>
  <c r="AF13" i="7"/>
  <c r="AF12" i="7"/>
  <c r="AE11" i="7"/>
  <c r="AD10" i="7"/>
  <c r="AD9" i="7"/>
  <c r="AF17" i="7"/>
  <c r="AI32" i="7"/>
  <c r="AF28" i="7"/>
  <c r="AH27" i="7"/>
  <c r="AI26" i="7"/>
  <c r="AD24" i="7"/>
  <c r="AJ22" i="7"/>
  <c r="AJ21" i="7"/>
  <c r="AH20" i="7"/>
  <c r="AC19" i="7"/>
  <c r="AG18" i="7"/>
  <c r="AG16" i="7"/>
  <c r="AG15" i="7"/>
  <c r="AE14" i="7"/>
  <c r="AE13" i="7"/>
  <c r="AE12" i="7"/>
  <c r="AD11" i="7"/>
  <c r="AC10" i="7"/>
  <c r="AC9" i="7"/>
  <c r="AF8" i="7"/>
  <c r="AH9" i="7"/>
  <c r="AC8" i="7"/>
  <c r="AJ31" i="7"/>
  <c r="AJ29" i="7"/>
  <c r="AD28" i="7"/>
  <c r="AF27" i="7"/>
  <c r="AF26" i="7"/>
  <c r="AG22" i="7"/>
  <c r="AH21" i="7"/>
  <c r="AG20" i="7"/>
  <c r="AF18" i="7"/>
  <c r="AJ17" i="7"/>
  <c r="AF16" i="7"/>
  <c r="AF15" i="7"/>
  <c r="AD14" i="7"/>
  <c r="AD13" i="7"/>
  <c r="AC12" i="7"/>
  <c r="AC11" i="7"/>
  <c r="AJ9" i="7"/>
  <c r="AE8" i="7"/>
  <c r="AE25" i="7"/>
  <c r="AC29" i="7"/>
  <c r="AC26" i="7"/>
  <c r="AJ25" i="7"/>
  <c r="AH23" i="7"/>
  <c r="AE22" i="7"/>
  <c r="AF21" i="7"/>
  <c r="AE20" i="7"/>
  <c r="AE18" i="7"/>
  <c r="AI17" i="7"/>
  <c r="AE16" i="7"/>
  <c r="AE15" i="7"/>
  <c r="AC14" i="7"/>
  <c r="AC13" i="7"/>
  <c r="AI10" i="7"/>
  <c r="AI9" i="7"/>
  <c r="AD8" i="7"/>
  <c r="AG25" i="7"/>
  <c r="AJ19" i="7"/>
  <c r="AC18" i="7"/>
  <c r="AH17" i="7"/>
  <c r="AD16" i="7"/>
  <c r="AD15" i="7"/>
  <c r="AG33" i="7"/>
  <c r="AC31" i="7"/>
  <c r="AD25" i="7"/>
  <c r="AI24" i="7"/>
  <c r="AF19" i="7"/>
  <c r="AD17" i="7"/>
  <c r="AJ15" i="7"/>
  <c r="AI14" i="7"/>
  <c r="AH13" i="7"/>
  <c r="AH12" i="7"/>
  <c r="AH11" i="7"/>
  <c r="AF10" i="7"/>
  <c r="AF9" i="7"/>
  <c r="AI8" i="7"/>
  <c r="AE21" i="7"/>
  <c r="AJ12" i="7"/>
  <c r="AJ11" i="7"/>
  <c r="AF35" i="7"/>
  <c r="AC23" i="7"/>
  <c r="AJ8" i="7"/>
  <c r="AI12" i="7"/>
  <c r="AI11" i="7"/>
  <c r="AG9" i="7"/>
  <c r="AJ13" i="7"/>
  <c r="AG10" i="7"/>
  <c r="AJ14" i="7"/>
  <c r="M79" i="7"/>
  <c r="Q18" i="2" s="1"/>
  <c r="AD18" i="2" s="1"/>
  <c r="Q79" i="7"/>
  <c r="Q80" i="7"/>
  <c r="M80" i="7"/>
  <c r="Q19" i="2" s="1"/>
  <c r="AE19" i="2" s="1"/>
  <c r="M82" i="7"/>
  <c r="Q21" i="2" s="1"/>
  <c r="AG21" i="2" s="1"/>
  <c r="Q82" i="7"/>
  <c r="Q81" i="7"/>
  <c r="M81" i="7"/>
  <c r="Q20" i="2" s="1"/>
  <c r="AF20" i="2" s="1"/>
  <c r="Q77" i="7"/>
  <c r="M77" i="7"/>
  <c r="Q16" i="2" s="1"/>
  <c r="AB16" i="2" s="1"/>
  <c r="Q78" i="7"/>
  <c r="M78" i="7"/>
  <c r="Q17" i="2" s="1"/>
  <c r="AC17" i="2" s="1"/>
  <c r="AB207" i="8" l="1"/>
  <c r="AC207" i="8" s="1"/>
  <c r="BB7" i="8"/>
  <c r="S53" i="8"/>
  <c r="AD54" i="8" s="1"/>
  <c r="S207" i="8"/>
  <c r="S54" i="8"/>
  <c r="AC9" i="8"/>
  <c r="AZ7" i="8" s="1"/>
  <c r="L21" i="5" s="1"/>
  <c r="Z21" i="5" s="1"/>
  <c r="S248" i="8"/>
  <c r="S47" i="8"/>
  <c r="AB8" i="8"/>
  <c r="S8" i="8"/>
  <c r="S10" i="8"/>
  <c r="S50" i="8"/>
  <c r="S208" i="8"/>
  <c r="AB208" i="8"/>
  <c r="AC208" i="8" s="1"/>
  <c r="S14" i="8"/>
  <c r="AB14" i="8"/>
  <c r="S9" i="8"/>
  <c r="AB247" i="8"/>
  <c r="AC247" i="8" s="1"/>
  <c r="S247" i="8"/>
  <c r="AD55" i="8"/>
  <c r="S66" i="8"/>
  <c r="AB66" i="8"/>
  <c r="AC66" i="8" s="1"/>
  <c r="S69" i="8"/>
  <c r="AB65" i="8"/>
  <c r="AC65" i="8" s="1"/>
  <c r="S65" i="8"/>
  <c r="S245" i="8"/>
  <c r="AD245" i="8" s="1"/>
  <c r="S246" i="8"/>
  <c r="AB246" i="8"/>
  <c r="AC246" i="8" s="1"/>
  <c r="AB211" i="8"/>
  <c r="AC211" i="8" s="1"/>
  <c r="S211" i="8"/>
  <c r="S51" i="8"/>
  <c r="S48" i="8"/>
  <c r="AB48" i="8"/>
  <c r="AC48" i="8" s="1"/>
  <c r="S71" i="8"/>
  <c r="S210" i="8"/>
  <c r="S56" i="8"/>
  <c r="S11" i="8"/>
  <c r="S55" i="8"/>
  <c r="AB15" i="8"/>
  <c r="S15" i="8"/>
  <c r="S67" i="8"/>
  <c r="AB67" i="8"/>
  <c r="AC67" i="8" s="1"/>
  <c r="AB70" i="8"/>
  <c r="AC70" i="8" s="1"/>
  <c r="S70" i="8"/>
  <c r="S13" i="8"/>
  <c r="AC11" i="8"/>
  <c r="AZ9" i="8" s="1"/>
  <c r="L23" i="5" s="1"/>
  <c r="Z23" i="5" s="1"/>
  <c r="BB9" i="8"/>
  <c r="AY9" i="8"/>
  <c r="J23" i="5" s="1"/>
  <c r="S209" i="8"/>
  <c r="BB19" i="8"/>
  <c r="BB47" i="8"/>
  <c r="BB22" i="8"/>
  <c r="BB23" i="8"/>
  <c r="BB40" i="8"/>
  <c r="BB37" i="8"/>
  <c r="BB26" i="8"/>
  <c r="BB34" i="8"/>
  <c r="BB53" i="8"/>
  <c r="BB64" i="8"/>
  <c r="BB56" i="8"/>
  <c r="BB15" i="8"/>
  <c r="BB36" i="8"/>
  <c r="BB28" i="8"/>
  <c r="BB32" i="8"/>
  <c r="BB43" i="8"/>
  <c r="BB29" i="8"/>
  <c r="BB39" i="8"/>
  <c r="BB51" i="8"/>
  <c r="BB42" i="8"/>
  <c r="BB18" i="8"/>
  <c r="BB48" i="8"/>
  <c r="BB24" i="8"/>
  <c r="BB52" i="8"/>
  <c r="BB31" i="8"/>
  <c r="BB57" i="8"/>
  <c r="BB35" i="8"/>
  <c r="BB30" i="8"/>
  <c r="BB50" i="8"/>
  <c r="BB49" i="8"/>
  <c r="BB61" i="8"/>
  <c r="BB59" i="8"/>
  <c r="BB21" i="8"/>
  <c r="BB65" i="8"/>
  <c r="BB44" i="8"/>
  <c r="BB17" i="8"/>
  <c r="BB14" i="8"/>
  <c r="BB20" i="8"/>
  <c r="BB16" i="8"/>
  <c r="BB54" i="8"/>
  <c r="BB33" i="8"/>
  <c r="BB25" i="8"/>
  <c r="BB38" i="8"/>
  <c r="AC16" i="8"/>
  <c r="BB45" i="8"/>
  <c r="BB55" i="8"/>
  <c r="BB46" i="8"/>
  <c r="BB41" i="8"/>
  <c r="BB62" i="8"/>
  <c r="BB60" i="8"/>
  <c r="BB63" i="8"/>
  <c r="BB27" i="8"/>
  <c r="BB58" i="8"/>
  <c r="AB68" i="8"/>
  <c r="AC68" i="8" s="1"/>
  <c r="S68" i="8"/>
  <c r="AB12" i="8"/>
  <c r="S12" i="8"/>
  <c r="S57" i="8"/>
  <c r="AB57" i="8"/>
  <c r="AC57" i="8" s="1"/>
  <c r="S49" i="8"/>
  <c r="AI82" i="7"/>
  <c r="AD81" i="7"/>
  <c r="AH82" i="7"/>
  <c r="AC81" i="7"/>
  <c r="AF80" i="7"/>
  <c r="AI79" i="7"/>
  <c r="AD78" i="7"/>
  <c r="AG82" i="7"/>
  <c r="AJ81" i="7"/>
  <c r="AE80" i="7"/>
  <c r="AH79" i="7"/>
  <c r="AC78" i="7"/>
  <c r="AF77" i="7"/>
  <c r="AF82" i="7"/>
  <c r="AI81" i="7"/>
  <c r="AD80" i="7"/>
  <c r="AG79" i="7"/>
  <c r="AJ78" i="7"/>
  <c r="AE77" i="7"/>
  <c r="AE82" i="7"/>
  <c r="AH81" i="7"/>
  <c r="AC80" i="7"/>
  <c r="AF79" i="7"/>
  <c r="AI78" i="7"/>
  <c r="AD77" i="7"/>
  <c r="AD82" i="7"/>
  <c r="AG81" i="7"/>
  <c r="AJ80" i="7"/>
  <c r="AE79" i="7"/>
  <c r="AH78" i="7"/>
  <c r="AC77" i="7"/>
  <c r="AJ82" i="7"/>
  <c r="AE81" i="7"/>
  <c r="AG80" i="7"/>
  <c r="AG77" i="7"/>
  <c r="AJ79" i="7"/>
  <c r="AG78" i="7"/>
  <c r="AF81" i="7"/>
  <c r="AD79" i="7"/>
  <c r="AF78" i="7"/>
  <c r="AJ77" i="7"/>
  <c r="AH80" i="7"/>
  <c r="AH77" i="7"/>
  <c r="AC79" i="7"/>
  <c r="AC82" i="7"/>
  <c r="AI77" i="7"/>
  <c r="AI80" i="7"/>
  <c r="AE78" i="7"/>
  <c r="AD56" i="8" l="1"/>
  <c r="AD47" i="8"/>
  <c r="AD53" i="8"/>
  <c r="AD57" i="8"/>
  <c r="AD50" i="8"/>
  <c r="BB13" i="8"/>
  <c r="AY13" i="8"/>
  <c r="J27" i="5" s="1"/>
  <c r="AC15" i="8"/>
  <c r="AZ13" i="8" s="1"/>
  <c r="L27" i="5" s="1"/>
  <c r="Z27" i="5" s="1"/>
  <c r="AY6" i="8"/>
  <c r="J20" i="5" s="1"/>
  <c r="AC8" i="8"/>
  <c r="AZ6" i="8" s="1"/>
  <c r="L20" i="5" s="1"/>
  <c r="Z20" i="5" s="1"/>
  <c r="BB6" i="8"/>
  <c r="BB12" i="8"/>
  <c r="AY12" i="8"/>
  <c r="J26" i="5" s="1"/>
  <c r="AC14" i="8"/>
  <c r="AZ12" i="8" s="1"/>
  <c r="L26" i="5" s="1"/>
  <c r="Z26" i="5" s="1"/>
  <c r="AD48" i="8"/>
  <c r="AD49" i="8"/>
  <c r="AY10" i="8"/>
  <c r="J24" i="5" s="1"/>
  <c r="AC12" i="8"/>
  <c r="AZ10" i="8" s="1"/>
  <c r="L24" i="5" s="1"/>
  <c r="Z24" i="5" s="1"/>
  <c r="BB10" i="8"/>
  <c r="AD65" i="8"/>
  <c r="AD51" i="8"/>
  <c r="AD12" i="8"/>
  <c r="AD9" i="8"/>
  <c r="AD10" i="8"/>
  <c r="AD13" i="8"/>
  <c r="AD8" i="8"/>
  <c r="AD15" i="8"/>
  <c r="AD11" i="8"/>
  <c r="AD14"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<sst xmlns="http://schemas.openxmlformats.org/spreadsheetml/2006/main" count="5017" uniqueCount="1115">
  <si>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</si>
  <si>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</si>
  <si>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</si>
  <si>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</si>
  <si>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</si>
  <si>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</si>
  <si>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</si>
  <si>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</si>
  <si>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</si>
  <si>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</si>
  <si>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</si>
  <si>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</si>
  <si>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</si>
  <si>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</si>
  <si>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</si>
  <si>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</si>
  <si>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</si>
  <si>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</si>
  <si>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</si>
  <si>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</si>
  <si>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</si>
  <si>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</si>
  <si>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</si>
  <si>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</si>
  <si>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</si>
  <si>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</si>
  <si>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</si>
  <si>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</si>
  <si>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</si>
  <si>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</si>
  <si>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</si>
  <si>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</si>
  <si>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</si>
  <si>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</si>
  <si>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</si>
  <si>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</si>
  <si>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</si>
  <si>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</si>
  <si>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</si>
  <si>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</si>
  <si>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</si>
  <si>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</si>
  <si>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</si>
  <si>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</si>
  <si>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</si>
  <si>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</si>
  <si>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</si>
  <si>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</si>
  <si>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</si>
  <si>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</si>
  <si>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</si>
  <si>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</si>
  <si>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</si>
  <si>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</si>
  <si>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</si>
  <si>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</si>
  <si>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</si>
  <si>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</si>
  <si>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</si>
  <si>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</si>
  <si>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</si>
  <si>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</si>
  <si>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</si>
  <si>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</si>
  <si>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</si>
  <si>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</si>
  <si>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</si>
  <si>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</si>
  <si>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</si>
  <si>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</si>
  <si>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</si>
  <si>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</si>
  <si>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</si>
  <si>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</si>
  <si>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</si>
  <si>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</si>
  <si>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</si>
  <si>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</si>
  <si>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</si>
  <si>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</si>
  <si>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</si>
  <si>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</si>
  <si>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</si>
  <si>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</si>
  <si>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</si>
  <si>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</si>
  <si>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</si>
  <si>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</si>
  <si>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</si>
  <si>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</si>
  <si>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</si>
  <si>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</si>
  <si>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</si>
  <si>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</si>
  <si>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</si>
  <si>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</si>
  <si>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</si>
  <si>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</si>
  <si>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</si>
  <si>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</si>
  <si>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</si>
  <si>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</si>
  <si>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</si>
  <si>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</si>
  <si>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</si>
  <si>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</si>
  <si>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</si>
  <si>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</si>
  <si>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</si>
  <si>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</si>
  <si>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</si>
  <si>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Helsby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</si>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</sst>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53553081-42F6-4731-8169-8A7949FB0C21}"/>
    <cellStyle name="Currency 2" xfId="11" xr:uid="{6024E8F8-C300-4489-9D4A-4ED6AF12563B}"/>
    <cellStyle name="Hyperlink 2" xfId="2" xr:uid="{962F7792-DDB8-471E-9DFC-0316DAE63374}"/>
    <cellStyle name="Normal" xfId="0" builtinId="0"/>
    <cellStyle name="Normal 2" xfId="1" xr:uid="{DAE62406-6C5D-41A1-90C6-38015AE513C2}"/>
    <cellStyle name="Normal 2 2 2" xfId="3" xr:uid="{5A49FCFE-4D68-44B0-8B55-B03DA5454483}"/>
    <cellStyle name="Normal 3" xfId="4" xr:uid="{FD3D458F-38F7-4300-9659-1968ECFE8BFF}"/>
    <cellStyle name="Normal 5" xfId="9" xr:uid="{246BB65C-6D71-46B8-BE1F-973669B069C2}"/>
    <cellStyle name="Normal 6" xfId="7" xr:uid="{625F950B-C7DC-4353-8561-D1CA244B96B7}"/>
    <cellStyle name="Per cent 2" xfId="8" xr:uid="{CC75E193-53D8-4E30-939F-0DE3B61C9DBF}"/>
    <cellStyle name="Percent 2" xfId="6" xr:uid="{0D6118C5-0D21-4607-AE77-DE254E1DA1A9}"/>
    <cellStyle name="Percent 2 2" xfId="10" xr:uid="{E22418DC-7117-4BDA-A7FE-D6792A7F49F3}"/>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FBCE-4F8F-BDF1-85EC254B4AEF}"/>
              </c:ext>
            </c:extLst>
          </c:dPt>
          <c:dPt>
            <c:idx val="1"/>
            <c:invertIfNegative val="0"/>
            <c:bubble3D val="0"/>
            <c:spPr>
              <a:solidFill>
                <a:srgbClr val="1B8E82"/>
              </a:solidFill>
            </c:spPr>
            <c:extLst>
              <c:ext xmlns:c16="http://schemas.microsoft.com/office/drawing/2014/chart" uri="{C3380CC4-5D6E-409C-BE32-E72D297353CC}">
                <c16:uniqueId val="{00000003-FBCE-4F8F-BDF1-85EC254B4AEF}"/>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FBCE-4F8F-BDF1-85EC254B4AEF}"/>
              </c:ext>
            </c:extLst>
          </c:dPt>
          <c:dPt>
            <c:idx val="3"/>
            <c:invertIfNegative val="0"/>
            <c:bubble3D val="0"/>
            <c:spPr>
              <a:solidFill>
                <a:srgbClr val="1C4A4F"/>
              </a:solidFill>
            </c:spPr>
            <c:extLst>
              <c:ext xmlns:c16="http://schemas.microsoft.com/office/drawing/2014/chart" uri="{C3380CC4-5D6E-409C-BE32-E72D297353CC}">
                <c16:uniqueId val="{00000007-FBCE-4F8F-BDF1-85EC254B4AEF}"/>
              </c:ext>
            </c:extLst>
          </c:dPt>
          <c:dPt>
            <c:idx val="4"/>
            <c:invertIfNegative val="0"/>
            <c:bubble3D val="0"/>
            <c:spPr>
              <a:solidFill>
                <a:srgbClr val="D7A928"/>
              </a:solidFill>
            </c:spPr>
            <c:extLst>
              <c:ext xmlns:c16="http://schemas.microsoft.com/office/drawing/2014/chart" uri="{C3380CC4-5D6E-409C-BE32-E72D297353CC}">
                <c16:uniqueId val="{00000009-FBCE-4F8F-BDF1-85EC254B4AEF}"/>
              </c:ext>
            </c:extLst>
          </c:dPt>
          <c:dPt>
            <c:idx val="5"/>
            <c:invertIfNegative val="0"/>
            <c:bubble3D val="0"/>
            <c:spPr>
              <a:solidFill>
                <a:srgbClr val="696969"/>
              </a:solidFill>
            </c:spPr>
            <c:extLst>
              <c:ext xmlns:c16="http://schemas.microsoft.com/office/drawing/2014/chart" uri="{C3380CC4-5D6E-409C-BE32-E72D297353CC}">
                <c16:uniqueId val="{0000000B-FBCE-4F8F-BDF1-85EC254B4AEF}"/>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3.8165203368571938</c:v>
                </c:pt>
                <c:pt idx="1">
                  <c:v>3.1177208385593977</c:v>
                </c:pt>
                <c:pt idx="2">
                  <c:v>5.2678731410141548</c:v>
                </c:pt>
                <c:pt idx="3">
                  <c:v>48.557606163769933</c:v>
                </c:pt>
                <c:pt idx="4">
                  <c:v>38.702741444185627</c:v>
                </c:pt>
                <c:pt idx="5">
                  <c:v>0.53753807561368927</c:v>
                </c:pt>
              </c:numCache>
            </c:numRef>
          </c:val>
          <c:extLst>
            <c:ext xmlns:c16="http://schemas.microsoft.com/office/drawing/2014/chart" uri="{C3380CC4-5D6E-409C-BE32-E72D297353CC}">
              <c16:uniqueId val="{0000000C-FBCE-4F8F-BDF1-85EC254B4AEF}"/>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FBCE-4F8F-BDF1-85EC254B4AEF}"/>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0C7E-483A-ABA2-98DD3F1B374B}"/>
              </c:ext>
            </c:extLst>
          </c:dPt>
          <c:val>
            <c:numRef>
              <c:f>Group!$AB$16:$AB$21</c:f>
              <c:numCache>
                <c:formatCode>General</c:formatCode>
                <c:ptCount val="6"/>
                <c:pt idx="0">
                  <c:v>41.11466807392177</c:v>
                </c:pt>
                <c:pt idx="1">
                  <c:v>100</c:v>
                </c:pt>
                <c:pt idx="2">
                  <c:v>100</c:v>
                </c:pt>
                <c:pt idx="3">
                  <c:v>100</c:v>
                </c:pt>
                <c:pt idx="4">
                  <c:v>100</c:v>
                </c:pt>
                <c:pt idx="5">
                  <c:v>100</c:v>
                </c:pt>
              </c:numCache>
            </c:numRef>
          </c:val>
          <c:extLst>
            <c:ext xmlns:c16="http://schemas.microsoft.com/office/drawing/2014/chart" uri="{C3380CC4-5D6E-409C-BE32-E72D297353CC}">
              <c16:uniqueId val="{00000001-0C7E-483A-ABA2-98DD3F1B374B}"/>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26.344377715099803</c:v>
                </c:pt>
                <c:pt idx="2">
                  <c:v>100</c:v>
                </c:pt>
                <c:pt idx="3">
                  <c:v>100</c:v>
                </c:pt>
                <c:pt idx="4">
                  <c:v>100</c:v>
                </c:pt>
                <c:pt idx="5">
                  <c:v>100</c:v>
                </c:pt>
              </c:numCache>
            </c:numRef>
          </c:val>
          <c:extLst>
            <c:ext xmlns:c16="http://schemas.microsoft.com/office/drawing/2014/chart" uri="{C3380CC4-5D6E-409C-BE32-E72D297353CC}">
              <c16:uniqueId val="{00000002-0C7E-483A-ABA2-98DD3F1B374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0C7E-483A-ABA2-98DD3F1B374B}"/>
              </c:ext>
            </c:extLst>
          </c:dPt>
          <c:val>
            <c:numRef>
              <c:f>Group!$AD$16:$AD$21</c:f>
              <c:numCache>
                <c:formatCode>General</c:formatCode>
                <c:ptCount val="6"/>
                <c:pt idx="0">
                  <c:v>100</c:v>
                </c:pt>
                <c:pt idx="1">
                  <c:v>100</c:v>
                </c:pt>
                <c:pt idx="2">
                  <c:v>36.211354346266553</c:v>
                </c:pt>
                <c:pt idx="3">
                  <c:v>100</c:v>
                </c:pt>
                <c:pt idx="4">
                  <c:v>100</c:v>
                </c:pt>
                <c:pt idx="5">
                  <c:v>100</c:v>
                </c:pt>
              </c:numCache>
            </c:numRef>
          </c:val>
          <c:extLst>
            <c:ext xmlns:c16="http://schemas.microsoft.com/office/drawing/2014/chart" uri="{C3380CC4-5D6E-409C-BE32-E72D297353CC}">
              <c16:uniqueId val="{00000004-0C7E-483A-ABA2-98DD3F1B374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0C7E-483A-ABA2-98DD3F1B374B}"/>
              </c:ext>
            </c:extLst>
          </c:dPt>
          <c:val>
            <c:numRef>
              <c:f>Group!$AE$16:$AE$21</c:f>
              <c:numCache>
                <c:formatCode>General</c:formatCode>
                <c:ptCount val="6"/>
                <c:pt idx="0">
                  <c:v>100</c:v>
                </c:pt>
                <c:pt idx="1">
                  <c:v>100</c:v>
                </c:pt>
                <c:pt idx="2">
                  <c:v>100</c:v>
                </c:pt>
                <c:pt idx="3">
                  <c:v>167.52627631277636</c:v>
                </c:pt>
                <c:pt idx="4">
                  <c:v>100</c:v>
                </c:pt>
                <c:pt idx="5">
                  <c:v>100</c:v>
                </c:pt>
              </c:numCache>
            </c:numRef>
          </c:val>
          <c:extLst>
            <c:ext xmlns:c16="http://schemas.microsoft.com/office/drawing/2014/chart" uri="{C3380CC4-5D6E-409C-BE32-E72D297353CC}">
              <c16:uniqueId val="{00000006-0C7E-483A-ABA2-98DD3F1B374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0C7E-483A-ABA2-98DD3F1B374B}"/>
              </c:ext>
            </c:extLst>
          </c:dPt>
          <c:val>
            <c:numRef>
              <c:f>Group!$AF$16:$AF$21</c:f>
              <c:numCache>
                <c:formatCode>General</c:formatCode>
                <c:ptCount val="6"/>
                <c:pt idx="0">
                  <c:v>100</c:v>
                </c:pt>
                <c:pt idx="1">
                  <c:v>100</c:v>
                </c:pt>
                <c:pt idx="2">
                  <c:v>100</c:v>
                </c:pt>
                <c:pt idx="3">
                  <c:v>100</c:v>
                </c:pt>
                <c:pt idx="4">
                  <c:v>114.3852840249405</c:v>
                </c:pt>
                <c:pt idx="5">
                  <c:v>100</c:v>
                </c:pt>
              </c:numCache>
            </c:numRef>
          </c:val>
          <c:extLst>
            <c:ext xmlns:c16="http://schemas.microsoft.com/office/drawing/2014/chart" uri="{C3380CC4-5D6E-409C-BE32-E72D297353CC}">
              <c16:uniqueId val="{00000008-0C7E-483A-ABA2-98DD3F1B374B}"/>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35.485021036467693</c:v>
                </c:pt>
              </c:numCache>
            </c:numRef>
          </c:val>
          <c:extLst>
            <c:ext xmlns:c16="http://schemas.microsoft.com/office/drawing/2014/chart" uri="{C3380CC4-5D6E-409C-BE32-E72D297353CC}">
              <c16:uniqueId val="{00000009-0C7E-483A-ABA2-98DD3F1B374B}"/>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F70B-4DA9-AC7B-FAD648FCEBB2}"/>
              </c:ext>
            </c:extLst>
          </c:dPt>
          <c:val>
            <c:numRef>
              <c:f>Type!$Z$16:$Z$44</c:f>
              <c:numCache>
                <c:formatCode>General</c:formatCode>
                <c:ptCount val="29"/>
                <c:pt idx="0">
                  <c:v>130.02216029706364</c:v>
                </c:pt>
                <c:pt idx="1">
                  <c:v>25.211100477388072</c:v>
                </c:pt>
                <c:pt idx="2">
                  <c:v>70.422203151670601</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F70B-4DA9-AC7B-FAD648FCEBB2}"/>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F70B-4DA9-AC7B-FAD648FCEBB2}"/>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F70B-4DA9-AC7B-FAD648FCEBB2}"/>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F70B-4DA9-AC7B-FAD648FCEBB2}"/>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F70B-4DA9-AC7B-FAD648FCEBB2}"/>
              </c:ext>
            </c:extLst>
          </c:dPt>
          <c:val>
            <c:numRef>
              <c:f>Type!$AA$16:$AA$44</c:f>
              <c:numCache>
                <c:formatCode>General</c:formatCode>
                <c:ptCount val="29"/>
                <c:pt idx="0">
                  <c:v>100</c:v>
                </c:pt>
                <c:pt idx="1">
                  <c:v>100</c:v>
                </c:pt>
                <c:pt idx="2">
                  <c:v>100</c:v>
                </c:pt>
                <c:pt idx="3">
                  <c:v>100</c:v>
                </c:pt>
                <c:pt idx="4">
                  <c:v>100</c:v>
                </c:pt>
                <c:pt idx="5">
                  <c:v>0</c:v>
                </c:pt>
                <c:pt idx="6">
                  <c:v>0</c:v>
                </c:pt>
                <c:pt idx="7">
                  <c:v>0</c:v>
                </c:pt>
                <c:pt idx="8">
                  <c:v>57.363574537875884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F70B-4DA9-AC7B-FAD648FCEBB2}"/>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F70B-4DA9-AC7B-FAD648FCEBB2}"/>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73.144209899664503</c:v>
                </c:pt>
                <c:pt idx="10">
                  <c:v>66.684105033264558</c:v>
                </c:pt>
                <c:pt idx="11">
                  <c:v>24.288704343822324</c:v>
                </c:pt>
                <c:pt idx="12">
                  <c:v>22.938266602596471</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F70B-4DA9-AC7B-FAD648FCEBB2}"/>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F70B-4DA9-AC7B-FAD648FCEBB2}"/>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184.61840081155455</c:v>
                </c:pt>
                <c:pt idx="15">
                  <c:v>63.474395553001152</c:v>
                </c:pt>
                <c:pt idx="16">
                  <c:v>251.76167106634125</c:v>
                </c:pt>
                <c:pt idx="17">
                  <c:v>248.95376042829574</c:v>
                </c:pt>
                <c:pt idx="18">
                  <c:v>45.958117923412168</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F70B-4DA9-AC7B-FAD648FCEBB2}"/>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F70B-4DA9-AC7B-FAD648FCEBB2}"/>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147.45337687957607</c:v>
                </c:pt>
                <c:pt idx="20">
                  <c:v>151.39637780933569</c:v>
                </c:pt>
                <c:pt idx="21">
                  <c:v>148.06420921073556</c:v>
                </c:pt>
                <c:pt idx="22">
                  <c:v>102.88463010267247</c:v>
                </c:pt>
                <c:pt idx="23">
                  <c:v>93.164790568466728</c:v>
                </c:pt>
                <c:pt idx="24">
                  <c:v>26.364432658117</c:v>
                </c:pt>
                <c:pt idx="25">
                  <c:v>100</c:v>
                </c:pt>
                <c:pt idx="26">
                  <c:v>100</c:v>
                </c:pt>
                <c:pt idx="27">
                  <c:v>100</c:v>
                </c:pt>
                <c:pt idx="28">
                  <c:v>100</c:v>
                </c:pt>
              </c:numCache>
            </c:numRef>
          </c:val>
          <c:extLst>
            <c:ext xmlns:c16="http://schemas.microsoft.com/office/drawing/2014/chart" uri="{C3380CC4-5D6E-409C-BE32-E72D297353CC}">
              <c16:uniqueId val="{00000011-F70B-4DA9-AC7B-FAD648FCEBB2}"/>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F70B-4DA9-AC7B-FAD648FCEBB2}"/>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65.761231645563967</c:v>
                </c:pt>
                <c:pt idx="28">
                  <c:v>0</c:v>
                </c:pt>
              </c:numCache>
            </c:numRef>
          </c:val>
          <c:extLst>
            <c:ext xmlns:c16="http://schemas.microsoft.com/office/drawing/2014/chart" uri="{C3380CC4-5D6E-409C-BE32-E72D297353CC}">
              <c16:uniqueId val="{00000013-F70B-4DA9-AC7B-FAD648FCEBB2}"/>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8AFC-42C4-BABF-EC60D5FB02D1}"/>
              </c:ext>
            </c:extLst>
          </c:dPt>
          <c:dPt>
            <c:idx val="1"/>
            <c:bubble3D val="0"/>
            <c:extLst>
              <c:ext xmlns:c16="http://schemas.microsoft.com/office/drawing/2014/chart" uri="{C3380CC4-5D6E-409C-BE32-E72D297353CC}">
                <c16:uniqueId val="{00000001-8AFC-42C4-BABF-EC60D5FB02D1}"/>
              </c:ext>
            </c:extLst>
          </c:dPt>
          <c:dPt>
            <c:idx val="2"/>
            <c:bubble3D val="0"/>
            <c:extLst>
              <c:ext xmlns:c16="http://schemas.microsoft.com/office/drawing/2014/chart" uri="{C3380CC4-5D6E-409C-BE32-E72D297353CC}">
                <c16:uniqueId val="{00000002-8AFC-42C4-BABF-EC60D5FB02D1}"/>
              </c:ext>
            </c:extLst>
          </c:dPt>
          <c:dPt>
            <c:idx val="3"/>
            <c:bubble3D val="0"/>
            <c:extLst>
              <c:ext xmlns:c16="http://schemas.microsoft.com/office/drawing/2014/chart" uri="{C3380CC4-5D6E-409C-BE32-E72D297353CC}">
                <c16:uniqueId val="{00000003-8AFC-42C4-BABF-EC60D5FB02D1}"/>
              </c:ext>
            </c:extLst>
          </c:dPt>
          <c:dPt>
            <c:idx val="4"/>
            <c:bubble3D val="0"/>
            <c:extLst>
              <c:ext xmlns:c16="http://schemas.microsoft.com/office/drawing/2014/chart" uri="{C3380CC4-5D6E-409C-BE32-E72D297353CC}">
                <c16:uniqueId val="{00000004-8AFC-42C4-BABF-EC60D5FB02D1}"/>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8AFC-42C4-BABF-EC60D5FB02D1}"/>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8AFC-42C4-BABF-EC60D5FB02D1}"/>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8AFC-42C4-BABF-EC60D5FB02D1}"/>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8AFC-42C4-BABF-EC60D5FB02D1}"/>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8AFC-42C4-BABF-EC60D5FB02D1}"/>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8AFC-42C4-BABF-EC60D5FB02D1}"/>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8AFC-42C4-BABF-EC60D5FB02D1}"/>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8AFC-42C4-BABF-EC60D5FB02D1}"/>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8AFC-42C4-BABF-EC60D5FB02D1}"/>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8AFC-42C4-BABF-EC60D5FB02D1}"/>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8AFC-42C4-BABF-EC60D5FB02D1}"/>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8AFC-42C4-BABF-EC60D5FB02D1}"/>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8AFC-42C4-BABF-EC60D5FB02D1}"/>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8AFC-42C4-BABF-EC60D5FB02D1}"/>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8AFC-42C4-BABF-EC60D5FB02D1}"/>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8AFC-42C4-BABF-EC60D5FB02D1}"/>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8AFC-42C4-BABF-EC60D5FB02D1}"/>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8AFC-42C4-BABF-EC60D5FB02D1}"/>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8AFC-42C4-BABF-EC60D5FB02D1}"/>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8AFC-42C4-BABF-EC60D5FB02D1}"/>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8AFC-42C4-BABF-EC60D5FB02D1}"/>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8AFC-42C4-BABF-EC60D5FB02D1}"/>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8AFC-42C4-BABF-EC60D5FB02D1}"/>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8AFC-42C4-BABF-EC60D5FB02D1}"/>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8AFC-42C4-BABF-EC60D5FB02D1}"/>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8AFC-42C4-BABF-EC60D5FB02D1}"/>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8AFC-42C4-BABF-EC60D5FB02D1}"/>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8AFC-42C4-BABF-EC60D5FB02D1}"/>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8AFC-42C4-BABF-EC60D5FB02D1}"/>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8AFC-42C4-BABF-EC60D5FB02D1}"/>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8AFC-42C4-BABF-EC60D5FB02D1}"/>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8AFC-42C4-BABF-EC60D5FB02D1}"/>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8AFC-42C4-BABF-EC60D5FB02D1}"/>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8AFC-42C4-BABF-EC60D5FB02D1}"/>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8AFC-42C4-BABF-EC60D5FB02D1}"/>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8AFC-42C4-BABF-EC60D5FB02D1}"/>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8AFC-42C4-BABF-EC60D5FB02D1}"/>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8AFC-42C4-BABF-EC60D5FB02D1}"/>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8AFC-42C4-BABF-EC60D5FB02D1}"/>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8AFC-42C4-BABF-EC60D5FB02D1}"/>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8AFC-42C4-BABF-EC60D5FB02D1}"/>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8AFC-42C4-BABF-EC60D5FB02D1}"/>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8AFC-42C4-BABF-EC60D5FB02D1}"/>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8AFC-42C4-BABF-EC60D5FB02D1}"/>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8AFC-42C4-BABF-EC60D5FB02D1}"/>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1.7380397778175953</c:v>
                </c:pt>
                <c:pt idx="1">
                  <c:v>1.1825837663501164</c:v>
                </c:pt>
                <c:pt idx="2">
                  <c:v>0.89589679268948208</c:v>
                </c:pt>
                <c:pt idx="3">
                  <c:v>0</c:v>
                </c:pt>
                <c:pt idx="4">
                  <c:v>0</c:v>
                </c:pt>
                <c:pt idx="5">
                  <c:v>0</c:v>
                </c:pt>
                <c:pt idx="6">
                  <c:v>0</c:v>
                </c:pt>
                <c:pt idx="7">
                  <c:v>0</c:v>
                </c:pt>
                <c:pt idx="8">
                  <c:v>3.1177208385593977</c:v>
                </c:pt>
                <c:pt idx="9">
                  <c:v>1.7738756495251746</c:v>
                </c:pt>
                <c:pt idx="10">
                  <c:v>2.2576599175774947</c:v>
                </c:pt>
                <c:pt idx="11">
                  <c:v>0.60920981902884785</c:v>
                </c:pt>
                <c:pt idx="12">
                  <c:v>0.6271277548826375</c:v>
                </c:pt>
                <c:pt idx="13">
                  <c:v>0</c:v>
                </c:pt>
                <c:pt idx="14">
                  <c:v>10.0340440781222</c:v>
                </c:pt>
                <c:pt idx="15">
                  <c:v>2.4726751478229709</c:v>
                </c:pt>
                <c:pt idx="16">
                  <c:v>16.036552589141731</c:v>
                </c:pt>
                <c:pt idx="17">
                  <c:v>17.057874932807739</c:v>
                </c:pt>
                <c:pt idx="18">
                  <c:v>2.9564594158752913</c:v>
                </c:pt>
                <c:pt idx="19">
                  <c:v>6.1816878695574271</c:v>
                </c:pt>
                <c:pt idx="20">
                  <c:v>8.4214298512811325</c:v>
                </c:pt>
                <c:pt idx="21">
                  <c:v>8.8693782476258747</c:v>
                </c:pt>
                <c:pt idx="22">
                  <c:v>6.3608672280953238</c:v>
                </c:pt>
                <c:pt idx="23">
                  <c:v>7.991399390790181</c:v>
                </c:pt>
                <c:pt idx="24">
                  <c:v>0.87797885683569254</c:v>
                </c:pt>
              </c:numCache>
            </c:numRef>
          </c:xVal>
          <c:yVal>
            <c:numRef>
              <c:f>'Customer View Chart'!$X$17:$X$41</c:f>
              <c:numCache>
                <c:formatCode>General</c:formatCode>
                <c:ptCount val="25"/>
                <c:pt idx="0">
                  <c:v>130.02216029706364</c:v>
                </c:pt>
                <c:pt idx="1">
                  <c:v>25.211100477388072</c:v>
                </c:pt>
                <c:pt idx="2">
                  <c:v>70.422203151670601</c:v>
                </c:pt>
                <c:pt idx="3">
                  <c:v>0</c:v>
                </c:pt>
                <c:pt idx="4">
                  <c:v>0</c:v>
                </c:pt>
                <c:pt idx="5">
                  <c:v>0</c:v>
                </c:pt>
                <c:pt idx="6">
                  <c:v>0</c:v>
                </c:pt>
                <c:pt idx="7">
                  <c:v>0</c:v>
                </c:pt>
                <c:pt idx="8">
                  <c:v>57.363574537875884</c:v>
                </c:pt>
                <c:pt idx="9">
                  <c:v>73.144209899664503</c:v>
                </c:pt>
                <c:pt idx="10">
                  <c:v>66.684105033264558</c:v>
                </c:pt>
                <c:pt idx="11">
                  <c:v>24.288704343822324</c:v>
                </c:pt>
                <c:pt idx="12">
                  <c:v>22.938266602596471</c:v>
                </c:pt>
                <c:pt idx="13">
                  <c:v>0</c:v>
                </c:pt>
                <c:pt idx="14">
                  <c:v>184.61840081155455</c:v>
                </c:pt>
                <c:pt idx="15">
                  <c:v>63.474395553001152</c:v>
                </c:pt>
                <c:pt idx="16">
                  <c:v>251.76167106634125</c:v>
                </c:pt>
                <c:pt idx="17">
                  <c:v>248.95376042829574</c:v>
                </c:pt>
                <c:pt idx="18">
                  <c:v>45.958117923412168</c:v>
                </c:pt>
                <c:pt idx="19">
                  <c:v>147.45337687957607</c:v>
                </c:pt>
                <c:pt idx="20">
                  <c:v>151.39637780933569</c:v>
                </c:pt>
                <c:pt idx="21">
                  <c:v>148.06420921073556</c:v>
                </c:pt>
                <c:pt idx="22">
                  <c:v>102.88463010267247</c:v>
                </c:pt>
                <c:pt idx="23">
                  <c:v>93.164790568466728</c:v>
                </c:pt>
                <c:pt idx="24">
                  <c:v>26.364432658117</c:v>
                </c:pt>
              </c:numCache>
            </c:numRef>
          </c:yVal>
          <c:smooth val="0"/>
          <c:extLst>
            <c:ext xmlns:c16="http://schemas.microsoft.com/office/drawing/2014/chart" uri="{C3380CC4-5D6E-409C-BE32-E72D297353CC}">
              <c16:uniqueId val="{00000019-8AFC-42C4-BABF-EC60D5FB02D1}"/>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95.405728668063915</c:v>
                </c:pt>
                <c:pt idx="1">
                  <c:v>95.944628634434707</c:v>
                </c:pt>
                <c:pt idx="2">
                  <c:v>92.161428379473122</c:v>
                </c:pt>
                <c:pt idx="3">
                  <c:v>97.236055841999715</c:v>
                </c:pt>
                <c:pt idx="4">
                  <c:v>99.392836711691274</c:v>
                </c:pt>
                <c:pt idx="5">
                  <c:v>102.99314061581124</c:v>
                </c:pt>
                <c:pt idx="6">
                  <c:v>106.40075292095909</c:v>
                </c:pt>
                <c:pt idx="7">
                  <c:v>107.68460543885396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EA59-470D-BFF3-91FFEAEE4183}"/>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12B563AE-0A24-4E7E-A509-CC6606CD9610}"/>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6A6BB033-1631-41BE-BDD4-913F168ED7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8ACB1572-AABF-4B97-AF26-20C5246906CF}"/>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097D8EC2-B4CC-412E-873E-D4FEE132EBDF}"/>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7AE5AE3B-C2B3-4BA0-8D0D-150815BE8529}"/>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78A64302-8309-491A-AB13-A070B9C9E5C9}"/>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906B6259-E51F-4C9E-8F0A-1C81EC36CB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FEAA7541-4F5E-44CC-8C3D-4A2562ACE7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624D8A61-B40D-4CD2-9025-FACAE55B6A5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54F6B2D3-35C0-4D47-B2BD-10E06CAA9613}"/>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3AA04734-93F8-46D4-8CF6-85C76DF332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BEFFEE6E-D6B3-4745-8EFF-E585C64A00FE}"/>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E69ADAFE-18F9-8932-23B4-377EF304F05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914D5904-3D3A-236B-EA1D-5092DB623CE7}"/>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0FF70ADC-7584-BC51-2350-CE35C2FB88A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D2A1D78-085A-E47F-EEE6-E009C678CCA4}"/>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2031A7CB-D5A3-6773-ADB2-9FD491E5C73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82915001-E22B-8160-07A9-EF3F2BE219A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51B2AC16-75C1-53AC-6BB3-3DF7E663471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AF28C98B-F5D7-5D8C-697A-3AF65B0DD7E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3B10E8A8-7471-4573-BAA6-FB49FBD5D6F3}"/>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DCB14F69-5C32-406B-9A1A-5E66A1F02605}"/>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AE107D2D-4FEB-4E32-97BB-440FC9F6BF1D}"/>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75488B8E-E20E-4E25-83B4-71BFFF4BFA03}"/>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5C4E30E-A08A-41B5-B897-D5F1E358E309}"/>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A1122BB7-A8BA-45B5-A50C-2CA1122C46A3}"/>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C4038877-0A11-4D0F-A3C4-E22965DF3A56}"/>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9C262EE4-C4EC-48FF-90A4-494B478F8FC2}"/>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8A76C637-00F6-436A-9586-1355CAFCDCB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47977FE0-B5E0-4F78-8BFC-86A3A2EDB5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365552A4-D5C8-4454-8DD7-3962964D65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7C026425-96A4-4832-A155-7A0B6A9FED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6E9524CB-AC38-4E81-9FF5-06283D46F8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04F73418-F192-4BAF-A951-8949BBE6EFEB}"/>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A8D4BDC3-91A4-DCB5-2051-F5A95AA5C883}"/>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5382C885-4B56-353E-885F-228AEE63DC3F}"/>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5264F92E-82B6-C050-7A4F-F6FFDAA0CD4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B07C766-FEC2-E930-B5FC-5119FC967F7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2C343460-3458-E762-C00E-DD3ECD96862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9FA15682-7940-C907-1668-CF2C02AC91A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64175A20-ADD7-04C8-E3F9-92725D45A08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FA435AE7-8343-816F-2F59-919E5C70AEC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53AEB7CA-68DC-49A4-8FE6-53F1FC203E17}"/>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F1626F5D-8FE1-479F-8378-5544D50A0B77}"/>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89F1016B-2202-4B14-B224-FEBF900349AA}"/>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0E09A60E-9C40-4781-A02E-2BEBAA670C87}"/>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1A4B30EA-02B8-47A0-B3B2-D27975F72659}"/>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0EA63B12-6DDE-4A46-B9DC-79856F28BD05}"/>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2DEE596C-A80D-421B-B9B5-56C9F771FEDD}"/>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28547069-735E-4D83-8745-2E61560884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9095FCD2-DDDA-45CF-9C0B-5B89C094DBB8}"/>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F310FA79-6299-43E9-B377-DE9A7EFABB3E}"/>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EF6A369C-F9F9-40B5-A294-79A340D4D095}"/>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0462CCF2-7FF8-4944-98FA-DB0E56749A48}"/>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6EDC84A2-944D-4698-8BD3-5EECBCB13094}"/>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44D0D0A2-7DEA-482D-8A94-19AC025CE9B5}"/>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1AF4F1B1-F5EA-40C3-A9DD-92DB872877FE}"/>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5F3026E9-CEB4-4C71-BBD1-13F83E8773C5}"/>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8968085D-4170-4797-89D8-47AB8C970795}"/>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70C4D02E-FE0E-4C36-8060-7A0C88A42A8D}"/>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6D1149F6-08C4-425A-86B2-72B87B3B4E12}"/>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4975A61B-138F-437D-B22A-5789FDA6B730}"/>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32EB43E4-C2A7-41DC-BC52-CD6A7AAB68FA}"/>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270DEFC7-23B9-47DB-AD21-566046C1EDE7}"/>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202730ED-14E8-46A5-9093-646086FB5A50}"/>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CBA1C0CA-1162-4E22-A1E3-3E6BFBBF70FE}"/>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A3579511-476C-4E30-9D3E-E1910D33237C}"/>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74C94823-AB9F-4E62-B22D-CDFB3C5FFC4B}"/>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81C04DDB-5010-4174-9A01-DE8E0CE782AA}"/>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F1041FBF-C0A3-4E44-A442-7AB878B8AF40}"/>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954E49DB-4B25-4825-AD56-CC41AB3E33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28808A83-BE04-4FBE-8A96-B51502EBE582}"/>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F3AAB4C2-A4D1-494D-93B6-58CA7318E4A1}"/>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03CC7882-0E76-4F9A-A0C1-118CE8F429B4}"/>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0A4E9853-8363-4E4B-8D9D-A3CEAFC08281}"/>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4D5D5BEB-72DF-49D1-AB52-9C06D37277F4}"/>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0674080E-9226-4E8F-9DA1-6AB1CE15E76C}"/>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4225308E-8BA9-4438-AF3F-A0E1C5CAFDB5}"/>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0C6060E9-989F-4EF1-8873-7F1EA4BFE844}"/>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BAF837E9-739C-4F20-93E4-6B8B40A5B3D7}"/>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71BAD19B-9C2D-47F1-9065-51E7730F8CD5}"/>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8D91AB38-EABC-444A-9434-0093B5C8E914}"/>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DFCDC60F-0C50-46B5-9B8F-C123AD62E1FF}"/>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6B56410C-4B38-4404-8B53-F4E9103F5430}"/>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51A51D3B-B414-4949-9FF5-DEDE394AEEE0}"/>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E7DC00D9-9D05-474F-8C76-7C0078DEF2E1}"/>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801F9C56-2218-4886-8B8E-347C82D38A4D}"/>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E882D598-8A48-4087-B1CF-ECE1389639CF}"/>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E0594027-A4E9-429B-94DA-45FA115C298B}"/>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DA898C9A-75A0-4132-B573-7F8BCBC35D18}"/>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04DD8837-F09F-45C6-B289-B6A2586E7B9A}"/>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08572C9F-BE4B-46AF-87C2-BB97D75741CE}"/>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345787D7-8319-4ADF-B3B4-DAAA053B7B95}"/>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94B99C98-C665-4BA1-BCF6-7C8F85DDDC46}"/>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118ECA95-AED3-414D-9B11-B06A001854CF}"/>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F1342D53-B67C-435C-A4A4-B8B6554FCAF7}"/>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8F5BA31B-76B7-4BA9-BBA2-A590676D6F8D}"/>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FB6C298A-A87F-45AD-924F-F832EAC2AB1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7F75B75C-0D29-4D64-9C21-FA084B207E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9D9E30C9-3211-4512-9F2B-602B35E0EDF5}"/>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15E029D2-BC10-494C-841D-6B84F68DEF57}"/>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2E65792F-EE32-4119-AA75-2C40EA59190F}"/>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0C06A706-4E00-4F20-8C08-59A6A0122703}"/>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C1C18E96-8908-41C0-BE61-49C2DF71AE3F}"/>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469F8235-EE00-47E1-A13B-B5E76865A39C}"/>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C2446DC4-F126-4CC5-B76E-4D6C54BD4E3C}"/>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01420342-8F5A-4B6A-A920-E0882F6A70C0}"/>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FF31D2FE-9F80-3214-93E5-4B645EF6423E}"/>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8BEB812D-A931-9134-5CD7-B84DB4A9CFBE}"/>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840500CF-1511-1CF2-491B-9425E56BD8D1}"/>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26D545CA-AF46-3236-BFC2-7D6F418D8157}"/>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23DC28EF-D704-08B7-C926-78A88B8AFFCB}"/>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4234F1FA-0980-8E03-CBD7-3D0C56C24995}"/>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1A731807-545D-337B-C022-AF1F84F7EE66}"/>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553F6FA0-2A1D-49C1-2882-324595956549}"/>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F371B8BC-4B78-45C9-823F-EDEBD04381FB}"/>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8E4E6394-9767-D291-2F67-D6652AC6EF76}"/>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C3332B7A-2E12-034F-19CB-CAFA0B1529D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7C29B33B-44E5-B0BC-A40E-2A4F6FC2128E}"/>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0DE80457-E204-B174-C8BA-0D3DFA6AEE75}"/>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1CD016AA-D006-9B08-B855-F5884C9A011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31AA2A1A-14B0-BEEC-0806-4239ACE3CCE9}"/>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AF25877A-9E90-6AA5-195C-C765E33EE265}"/>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BC8EFED3-9424-BFD0-3796-E0D58CC9C117}"/>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C490296F-E248-12EC-BA00-A01E1E2D195E}"/>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4D6FC5D2-399A-C7AD-9B2E-1953FC17224C}"/>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E3551D7E-CF3F-4B44-8615-194F47515259}"/>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EFA7C10C-0A15-49C6-A852-91158F25F785}"/>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74F46EB4-4F61-43B4-8023-E857D4A84420}"/>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216E5402-AADF-4E50-B389-03104370D204}"/>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7621525D-17AC-4035-80F5-309C4FADEA65}"/>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4AFABA52-DBB2-4BED-8B4D-7BC29258CFE7}"/>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D27F219B-B58C-485B-9D01-715DC3A29E5B}"/>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DBD95B21-B71D-4A65-97A4-E6078021E99B}"/>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CA0D78AD-6B24-422F-AFB3-91105A155165}"/>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D0A75AE3-F31A-477C-A91A-B86BF3792F62}"/>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C60AFCC3-FE96-89CA-EBA9-9DDDA04BBC27}"/>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5881C4D2-1FD5-E0A7-68E1-5708989CEE97}"/>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A1DD031F-7456-4C3D-C409-1013EA3F6E19}"/>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91DEECBC-9877-16FF-24F6-B6C298488901}"/>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4034E052-8559-3A1C-1EA5-A1623DA0B164}"/>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22B95CFC-9FEC-41C7-B547-429DE978EF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F0D55EB2-DC2D-4770-A388-9202E02F0F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97E69F7E-0AD0-4B7F-8DCC-1CD94476D3C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0DF95427-09C9-45A3-87F1-26B1CE0D40A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44B4815C-39EB-4605-BC8D-956C8B5F4F0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0E489F87-E329-4657-AD95-F8206BB53BF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FF3ED459-2EF6-4006-B7C1-24911C8831F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1C9A1F1D-CE9C-4F6C-B514-6760BFC2ECB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7B4FD815-C736-4902-AFAA-97562F03561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806CB20B-9068-47A0-8493-C22E9B6B8A0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B3C74F22-0B2F-4F12-9976-A9CF06FA3F4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AE57A193-E606-4174-BA3B-BE38A549AF1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01AB5C45-630C-4715-8019-58EBCAD8341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AEA3E22B-8518-46C0-88D5-3E82AAE8D61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769CD747-5DFC-4AB8-9FE7-463E9E7D612E}"/>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2A4C3019-9931-4631-A334-F3E85CDC38F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DBB239C2-4CF5-46DC-A310-6A8E51291D04}"/>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98C231BD-9B5F-4D48-BC35-C7E22DBE336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D3C88B3F-5645-4F1A-AC43-A4A1191ABEF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6435A513-B353-47C7-85DC-64F860CF05D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EE982A34-7C2E-418A-B7E7-500B808E1F27}"/>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D9485771-39CE-42CA-8E5E-1C4EB3FD7EC4}"/>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C84DAC6B-E9BC-415D-9148-209FC91598C3}"/>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42F954A5-06F4-4731-B66B-17C6A20BECD2}"/>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D7D08905-FF2E-488B-A33A-37234FFC286D}"/>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4B3AC350-A6C3-412A-8757-18A2CD079A2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4840316C-CA3A-47EC-891B-DDA57593E016}"/>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F71F5E18-599F-859D-5771-339DEB949CC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EECA6C29-9F59-C058-98B3-A3918CFBE4D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7BEF9F3E-1AF9-C4C8-A30E-381F01EE247A}"/>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0D540BB6-4D2C-A0B9-F347-A4895433E9A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93936610-5E90-8409-9051-491B454C42D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C4511089-FA62-80D7-3617-9D8C2575FFA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1491C143-7552-4ED2-8C1A-FDC64199BADC}"/>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3674264B-0528-1644-1C58-B86A3413CA5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458A8A78-E5B2-99FC-3243-5002CBB5F7E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54A3D448-2782-6D01-8036-307849851D4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7A6FC013-0F4F-7144-6ACD-04BEB4D6E7B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EBDBF8AB-773B-C7F2-DAF3-55F90175360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9398FB6-5797-AD4F-A261-58EE044204D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6D3AA30B-0132-4888-ACC6-F9521401A6A6}"/>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A8FD01D1-03C3-F547-AD5F-C20587072A9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3464ABA4-708E-C168-AAB3-1DB91A3EF4E2}"/>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D5155061-E5E8-A51D-9E77-31CD5F55136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CA944FD8-ADBE-86B0-A4C9-5724D49DAC8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C3CBC7E4-DF05-C530-0A5F-58D22219C5B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86992BA2-67D4-641B-7F99-C7E70D071B9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8B8AB336-6E56-955A-3E6B-311822CBABF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D08F0929-D6A2-AA04-A3DE-ED07DEB7CCD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8F41D6B1-C647-4D7D-AAE2-119C8138BC15}"/>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85514DDB-C069-19F1-9887-1FECB564101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1E47538B-75DB-0493-6E24-80A56CDD81AF}"/>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6C0E8F70-9DFA-ED46-10FF-A7ABFC10B6B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8E44F3A4-7A60-9A1B-0CDB-9AF85DC6338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1A812CB4-A358-0734-A909-F2A155F16B6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5EE7C525-CEB1-1F17-DDC8-DAADE58BF03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6BC4EEBF-E01F-C0CC-CBDB-B3FEB37C6ED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C2993C99-AEF4-30DA-35E6-2DD7C502C84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B2494C575E6411F1.xlsx" TargetMode="External"/><Relationship Id="rId1" Type="http://schemas.openxmlformats.org/officeDocument/2006/relationships/externalLinkPath" Target="file:///C:\Users\1340386\AppData\Local\Temp\IWBB2494C575E64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3.8165203368571938</v>
          </cell>
          <cell r="Y16">
            <v>9.2826247070639436</v>
          </cell>
          <cell r="AB16">
            <v>41.11466807392177</v>
          </cell>
          <cell r="AC16">
            <v>100</v>
          </cell>
          <cell r="AD16">
            <v>100</v>
          </cell>
          <cell r="AE16">
            <v>100</v>
          </cell>
          <cell r="AF16">
            <v>100</v>
          </cell>
          <cell r="AG16">
            <v>100</v>
          </cell>
        </row>
        <row r="17">
          <cell r="W17" t="str">
            <v>2. Multiple Concerns</v>
          </cell>
          <cell r="X17">
            <v>3.1177208385593977</v>
          </cell>
          <cell r="Y17">
            <v>11.834482758620691</v>
          </cell>
          <cell r="AB17">
            <v>100</v>
          </cell>
          <cell r="AC17">
            <v>26.344377715099803</v>
          </cell>
          <cell r="AD17">
            <v>100</v>
          </cell>
          <cell r="AE17">
            <v>100</v>
          </cell>
          <cell r="AF17">
            <v>100</v>
          </cell>
          <cell r="AG17">
            <v>100</v>
          </cell>
        </row>
        <row r="18">
          <cell r="W18" t="str">
            <v>3. Unhealthy Traits</v>
          </cell>
          <cell r="X18">
            <v>5.2678731410141548</v>
          </cell>
          <cell r="Y18">
            <v>14.547572815533979</v>
          </cell>
          <cell r="AB18">
            <v>100</v>
          </cell>
          <cell r="AC18">
            <v>100</v>
          </cell>
          <cell r="AD18">
            <v>36.211354346266553</v>
          </cell>
          <cell r="AE18">
            <v>100</v>
          </cell>
          <cell r="AF18">
            <v>100</v>
          </cell>
          <cell r="AG18">
            <v>100</v>
          </cell>
        </row>
        <row r="19">
          <cell r="W19" t="str">
            <v>4. Healthy Behaviours</v>
          </cell>
          <cell r="X19">
            <v>48.557606163769933</v>
          </cell>
          <cell r="Y19">
            <v>28.985068630733181</v>
          </cell>
          <cell r="AB19">
            <v>100</v>
          </cell>
          <cell r="AC19">
            <v>100</v>
          </cell>
          <cell r="AD19">
            <v>100</v>
          </cell>
          <cell r="AE19">
            <v>167.52627631277636</v>
          </cell>
          <cell r="AF19">
            <v>100</v>
          </cell>
          <cell r="AG19">
            <v>100</v>
          </cell>
        </row>
        <row r="20">
          <cell r="W20" t="str">
            <v>5. Fit and Well</v>
          </cell>
          <cell r="X20">
            <v>38.702741444185627</v>
          </cell>
          <cell r="Y20">
            <v>33.835420154000666</v>
          </cell>
          <cell r="AB20">
            <v>100</v>
          </cell>
          <cell r="AC20">
            <v>100</v>
          </cell>
          <cell r="AD20">
            <v>100</v>
          </cell>
          <cell r="AE20">
            <v>100</v>
          </cell>
          <cell r="AF20">
            <v>114.3852840249405</v>
          </cell>
          <cell r="AG20">
            <v>100</v>
          </cell>
        </row>
        <row r="21">
          <cell r="W21" t="str">
            <v>7. Not Private Households</v>
          </cell>
          <cell r="X21">
            <v>0.53753807561368927</v>
          </cell>
          <cell r="Y21">
            <v>1.5148309340475392</v>
          </cell>
          <cell r="AB21">
            <v>100</v>
          </cell>
          <cell r="AC21">
            <v>100</v>
          </cell>
          <cell r="AD21">
            <v>100</v>
          </cell>
          <cell r="AE21">
            <v>100</v>
          </cell>
          <cell r="AF21">
            <v>100</v>
          </cell>
          <cell r="AG21">
            <v>35.485021036467693</v>
          </cell>
        </row>
      </sheetData>
      <sheetData sheetId="1">
        <row r="16">
          <cell r="Z16">
            <v>130.02216029706364</v>
          </cell>
          <cell r="AA16">
            <v>100</v>
          </cell>
          <cell r="AB16">
            <v>100</v>
          </cell>
          <cell r="AC16">
            <v>100</v>
          </cell>
          <cell r="AD16">
            <v>100</v>
          </cell>
          <cell r="AE16">
            <v>100</v>
          </cell>
        </row>
        <row r="17">
          <cell r="Z17">
            <v>25.211100477388072</v>
          </cell>
          <cell r="AA17">
            <v>100</v>
          </cell>
          <cell r="AB17">
            <v>100</v>
          </cell>
          <cell r="AC17">
            <v>100</v>
          </cell>
          <cell r="AD17">
            <v>100</v>
          </cell>
          <cell r="AE17">
            <v>100</v>
          </cell>
        </row>
        <row r="18">
          <cell r="Z18">
            <v>70.422203151670601</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0</v>
          </cell>
          <cell r="AB23">
            <v>100</v>
          </cell>
          <cell r="AC23">
            <v>100</v>
          </cell>
          <cell r="AD23">
            <v>100</v>
          </cell>
          <cell r="AE23">
            <v>100</v>
          </cell>
        </row>
        <row r="24">
          <cell r="Z24">
            <v>100</v>
          </cell>
          <cell r="AA24">
            <v>57.363574537875884</v>
          </cell>
          <cell r="AB24">
            <v>100</v>
          </cell>
          <cell r="AC24">
            <v>100</v>
          </cell>
          <cell r="AD24">
            <v>100</v>
          </cell>
          <cell r="AE24">
            <v>100</v>
          </cell>
        </row>
        <row r="25">
          <cell r="Z25">
            <v>100</v>
          </cell>
          <cell r="AA25">
            <v>100</v>
          </cell>
          <cell r="AB25">
            <v>73.144209899664503</v>
          </cell>
          <cell r="AC25">
            <v>100</v>
          </cell>
          <cell r="AD25">
            <v>100</v>
          </cell>
          <cell r="AE25">
            <v>100</v>
          </cell>
        </row>
        <row r="26">
          <cell r="Z26">
            <v>100</v>
          </cell>
          <cell r="AA26">
            <v>100</v>
          </cell>
          <cell r="AB26">
            <v>66.684105033264558</v>
          </cell>
          <cell r="AC26">
            <v>100</v>
          </cell>
          <cell r="AD26">
            <v>100</v>
          </cell>
          <cell r="AE26">
            <v>100</v>
          </cell>
        </row>
        <row r="27">
          <cell r="Z27">
            <v>100</v>
          </cell>
          <cell r="AA27">
            <v>100</v>
          </cell>
          <cell r="AB27">
            <v>24.288704343822324</v>
          </cell>
          <cell r="AC27">
            <v>100</v>
          </cell>
          <cell r="AD27">
            <v>100</v>
          </cell>
          <cell r="AE27">
            <v>100</v>
          </cell>
        </row>
        <row r="28">
          <cell r="Z28">
            <v>100</v>
          </cell>
          <cell r="AA28">
            <v>100</v>
          </cell>
          <cell r="AB28">
            <v>22.938266602596471</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184.61840081155455</v>
          </cell>
          <cell r="AD30">
            <v>100</v>
          </cell>
          <cell r="AE30">
            <v>100</v>
          </cell>
        </row>
        <row r="31">
          <cell r="Z31">
            <v>100</v>
          </cell>
          <cell r="AA31">
            <v>100</v>
          </cell>
          <cell r="AB31">
            <v>100</v>
          </cell>
          <cell r="AC31">
            <v>63.474395553001152</v>
          </cell>
          <cell r="AD31">
            <v>100</v>
          </cell>
          <cell r="AE31">
            <v>100</v>
          </cell>
        </row>
        <row r="32">
          <cell r="Z32">
            <v>100</v>
          </cell>
          <cell r="AA32">
            <v>100</v>
          </cell>
          <cell r="AB32">
            <v>100</v>
          </cell>
          <cell r="AC32">
            <v>251.76167106634125</v>
          </cell>
          <cell r="AD32">
            <v>100</v>
          </cell>
          <cell r="AE32">
            <v>100</v>
          </cell>
        </row>
        <row r="33">
          <cell r="Z33">
            <v>100</v>
          </cell>
          <cell r="AA33">
            <v>100</v>
          </cell>
          <cell r="AB33">
            <v>100</v>
          </cell>
          <cell r="AC33">
            <v>248.95376042829574</v>
          </cell>
          <cell r="AD33">
            <v>100</v>
          </cell>
          <cell r="AE33">
            <v>100</v>
          </cell>
        </row>
        <row r="34">
          <cell r="Z34">
            <v>100</v>
          </cell>
          <cell r="AA34">
            <v>100</v>
          </cell>
          <cell r="AB34">
            <v>100</v>
          </cell>
          <cell r="AC34">
            <v>45.958117923412168</v>
          </cell>
          <cell r="AD34">
            <v>100</v>
          </cell>
          <cell r="AE34">
            <v>100</v>
          </cell>
        </row>
        <row r="35">
          <cell r="Z35">
            <v>100</v>
          </cell>
          <cell r="AA35">
            <v>100</v>
          </cell>
          <cell r="AB35">
            <v>100</v>
          </cell>
          <cell r="AC35">
            <v>100</v>
          </cell>
          <cell r="AD35">
            <v>147.45337687957607</v>
          </cell>
          <cell r="AE35">
            <v>100</v>
          </cell>
        </row>
        <row r="36">
          <cell r="Z36">
            <v>100</v>
          </cell>
          <cell r="AA36">
            <v>100</v>
          </cell>
          <cell r="AB36">
            <v>100</v>
          </cell>
          <cell r="AC36">
            <v>100</v>
          </cell>
          <cell r="AD36">
            <v>151.39637780933569</v>
          </cell>
          <cell r="AE36">
            <v>100</v>
          </cell>
        </row>
        <row r="37">
          <cell r="Z37">
            <v>100</v>
          </cell>
          <cell r="AA37">
            <v>100</v>
          </cell>
          <cell r="AB37">
            <v>100</v>
          </cell>
          <cell r="AC37">
            <v>100</v>
          </cell>
          <cell r="AD37">
            <v>148.06420921073556</v>
          </cell>
          <cell r="AE37">
            <v>100</v>
          </cell>
        </row>
        <row r="38">
          <cell r="Z38">
            <v>100</v>
          </cell>
          <cell r="AA38">
            <v>100</v>
          </cell>
          <cell r="AB38">
            <v>100</v>
          </cell>
          <cell r="AC38">
            <v>100</v>
          </cell>
          <cell r="AD38">
            <v>102.88463010267247</v>
          </cell>
          <cell r="AE38">
            <v>100</v>
          </cell>
        </row>
        <row r="39">
          <cell r="Z39">
            <v>100</v>
          </cell>
          <cell r="AA39">
            <v>100</v>
          </cell>
          <cell r="AB39">
            <v>100</v>
          </cell>
          <cell r="AC39">
            <v>100</v>
          </cell>
          <cell r="AD39">
            <v>93.164790568466728</v>
          </cell>
          <cell r="AE39">
            <v>100</v>
          </cell>
        </row>
        <row r="40">
          <cell r="Z40">
            <v>100</v>
          </cell>
          <cell r="AA40">
            <v>100</v>
          </cell>
          <cell r="AB40">
            <v>100</v>
          </cell>
          <cell r="AC40">
            <v>100</v>
          </cell>
          <cell r="AD40">
            <v>26.364432658117</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65.761231645563967</v>
          </cell>
        </row>
        <row r="44">
          <cell r="Z44">
            <v>100</v>
          </cell>
          <cell r="AA44">
            <v>100</v>
          </cell>
          <cell r="AB44">
            <v>100</v>
          </cell>
          <cell r="AC44">
            <v>100</v>
          </cell>
          <cell r="AD44">
            <v>100</v>
          </cell>
          <cell r="AE44">
            <v>0</v>
          </cell>
        </row>
      </sheetData>
      <sheetData sheetId="2">
        <row r="17">
          <cell r="W17" t="str">
            <v>1.1</v>
          </cell>
          <cell r="X17">
            <v>130.02216029706364</v>
          </cell>
          <cell r="Y17">
            <v>1.7380397778175953</v>
          </cell>
        </row>
        <row r="18">
          <cell r="W18" t="str">
            <v>1.2</v>
          </cell>
          <cell r="X18">
            <v>25.211100477388072</v>
          </cell>
          <cell r="Y18">
            <v>1.1825837663501164</v>
          </cell>
        </row>
        <row r="19">
          <cell r="W19" t="str">
            <v>1.3</v>
          </cell>
          <cell r="X19">
            <v>70.422203151670601</v>
          </cell>
          <cell r="Y19">
            <v>0.89589679268948208</v>
          </cell>
        </row>
        <row r="20">
          <cell r="W20" t="str">
            <v>1.4</v>
          </cell>
          <cell r="X20">
            <v>0</v>
          </cell>
          <cell r="Y20">
            <v>0</v>
          </cell>
        </row>
        <row r="21">
          <cell r="W21" t="str">
            <v>1.5</v>
          </cell>
          <cell r="X21">
            <v>0</v>
          </cell>
          <cell r="Y21">
            <v>0</v>
          </cell>
        </row>
        <row r="22">
          <cell r="W22" t="str">
            <v>2.6</v>
          </cell>
          <cell r="X22">
            <v>0</v>
          </cell>
          <cell r="Y22">
            <v>0</v>
          </cell>
        </row>
        <row r="23">
          <cell r="W23" t="str">
            <v>2.7</v>
          </cell>
          <cell r="X23">
            <v>0</v>
          </cell>
          <cell r="Y23">
            <v>0</v>
          </cell>
        </row>
        <row r="24">
          <cell r="W24" t="str">
            <v>2.8</v>
          </cell>
          <cell r="X24">
            <v>0</v>
          </cell>
          <cell r="Y24">
            <v>0</v>
          </cell>
        </row>
        <row r="25">
          <cell r="W25" t="str">
            <v>2.9</v>
          </cell>
          <cell r="X25">
            <v>57.363574537875884</v>
          </cell>
          <cell r="Y25">
            <v>3.1177208385593977</v>
          </cell>
        </row>
        <row r="26">
          <cell r="W26" t="str">
            <v>3.10</v>
          </cell>
          <cell r="X26">
            <v>73.144209899664503</v>
          </cell>
          <cell r="Y26">
            <v>1.7738756495251746</v>
          </cell>
        </row>
        <row r="27">
          <cell r="W27" t="str">
            <v>3.11</v>
          </cell>
          <cell r="X27">
            <v>66.684105033264558</v>
          </cell>
          <cell r="Y27">
            <v>2.2576599175774947</v>
          </cell>
        </row>
        <row r="28">
          <cell r="W28" t="str">
            <v>3.12</v>
          </cell>
          <cell r="X28">
            <v>24.288704343822324</v>
          </cell>
          <cell r="Y28">
            <v>0.60920981902884785</v>
          </cell>
        </row>
        <row r="29">
          <cell r="W29" t="str">
            <v>3.13</v>
          </cell>
          <cell r="X29">
            <v>22.938266602596471</v>
          </cell>
          <cell r="Y29">
            <v>0.6271277548826375</v>
          </cell>
        </row>
        <row r="30">
          <cell r="W30" t="str">
            <v>3.14</v>
          </cell>
          <cell r="X30">
            <v>0</v>
          </cell>
          <cell r="Y30">
            <v>0</v>
          </cell>
        </row>
        <row r="31">
          <cell r="W31" t="str">
            <v>4.15</v>
          </cell>
          <cell r="X31">
            <v>184.61840081155455</v>
          </cell>
          <cell r="Y31">
            <v>10.0340440781222</v>
          </cell>
        </row>
        <row r="32">
          <cell r="W32" t="str">
            <v>4.16</v>
          </cell>
          <cell r="X32">
            <v>63.474395553001152</v>
          </cell>
          <cell r="Y32">
            <v>2.4726751478229709</v>
          </cell>
        </row>
        <row r="33">
          <cell r="W33" t="str">
            <v>4.17</v>
          </cell>
          <cell r="X33">
            <v>251.76167106634125</v>
          </cell>
          <cell r="Y33">
            <v>16.036552589141731</v>
          </cell>
        </row>
        <row r="34">
          <cell r="W34" t="str">
            <v>4.18</v>
          </cell>
          <cell r="X34">
            <v>248.95376042829574</v>
          </cell>
          <cell r="Y34">
            <v>17.057874932807739</v>
          </cell>
        </row>
        <row r="35">
          <cell r="W35" t="str">
            <v>4.19</v>
          </cell>
          <cell r="X35">
            <v>45.958117923412168</v>
          </cell>
          <cell r="Y35">
            <v>2.9564594158752913</v>
          </cell>
        </row>
        <row r="36">
          <cell r="W36" t="str">
            <v>5.20</v>
          </cell>
          <cell r="X36">
            <v>147.45337687957607</v>
          </cell>
          <cell r="Y36">
            <v>6.1816878695574271</v>
          </cell>
        </row>
        <row r="37">
          <cell r="W37" t="str">
            <v>5.21</v>
          </cell>
          <cell r="X37">
            <v>151.39637780933569</v>
          </cell>
          <cell r="Y37">
            <v>8.4214298512811325</v>
          </cell>
        </row>
        <row r="38">
          <cell r="W38" t="str">
            <v>5.22</v>
          </cell>
          <cell r="X38">
            <v>148.06420921073556</v>
          </cell>
          <cell r="Y38">
            <v>8.8693782476258747</v>
          </cell>
        </row>
        <row r="39">
          <cell r="W39" t="str">
            <v>5.23</v>
          </cell>
          <cell r="X39">
            <v>102.88463010267247</v>
          </cell>
          <cell r="Y39">
            <v>6.3608672280953238</v>
          </cell>
        </row>
        <row r="40">
          <cell r="W40" t="str">
            <v>5.24</v>
          </cell>
          <cell r="X40">
            <v>93.164790568466728</v>
          </cell>
          <cell r="Y40">
            <v>7.991399390790181</v>
          </cell>
        </row>
        <row r="41">
          <cell r="W41" t="str">
            <v>5.25</v>
          </cell>
          <cell r="X41">
            <v>26.364432658117</v>
          </cell>
          <cell r="Y41">
            <v>0.87797885683569254</v>
          </cell>
        </row>
      </sheetData>
      <sheetData sheetId="3">
        <row r="20">
          <cell r="Z20">
            <v>95.405728668063915</v>
          </cell>
        </row>
        <row r="21">
          <cell r="Z21">
            <v>95.944628634434707</v>
          </cell>
        </row>
        <row r="22">
          <cell r="Z22">
            <v>92.161428379473122</v>
          </cell>
        </row>
        <row r="23">
          <cell r="Z23">
            <v>97.236055841999715</v>
          </cell>
        </row>
        <row r="24">
          <cell r="Z24">
            <v>99.392836711691274</v>
          </cell>
        </row>
        <row r="25">
          <cell r="Z25">
            <v>102.99314061581124</v>
          </cell>
        </row>
        <row r="26">
          <cell r="Z26">
            <v>106.40075292095909</v>
          </cell>
        </row>
        <row r="27">
          <cell r="Z27">
            <v>107.68460543885396</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354A7-DAC7-411D-A879-06C2262D1A07}">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Helsby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213</v>
      </c>
      <c r="L16" s="63">
        <f>'Input Sheet'!$H$77</f>
        <v>3.8165203368571938</v>
      </c>
      <c r="M16" s="62">
        <f>'Input Sheet'!$I$77</f>
        <v>34659</v>
      </c>
      <c r="N16" s="63">
        <f>'Input Sheet'!$J$77</f>
        <v>9.2826247070639436</v>
      </c>
      <c r="O16" s="63">
        <f>'Input Sheet'!$K$77</f>
        <v>0.61455898900718431</v>
      </c>
      <c r="P16" s="63">
        <f>'Input Sheet'!$L$77</f>
        <v>-14.071918032377498</v>
      </c>
      <c r="Q16" s="62">
        <f>'Input Sheet'!$M$77</f>
        <v>41.11466807392177</v>
      </c>
      <c r="R16" s="39"/>
      <c r="S16" s="39"/>
      <c r="T16" s="39"/>
      <c r="U16" s="22"/>
      <c r="V16" s="5"/>
      <c r="W16" s="53" t="str">
        <f>'Input Sheet'!$S77</f>
        <v>1. Serious Challenges</v>
      </c>
      <c r="X16" s="64">
        <f>'Input Sheet'!$U77</f>
        <v>3.8165203368571938</v>
      </c>
      <c r="Y16" s="64">
        <f>'Input Sheet'!$W77</f>
        <v>9.2826247070639436</v>
      </c>
      <c r="Z16" s="10"/>
      <c r="AA16" s="10"/>
      <c r="AB16" s="52">
        <f>IF((LEFT($E16,2)=AB$13),$Q16,100)</f>
        <v>41.11466807392177</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174</v>
      </c>
      <c r="L17" s="63">
        <f>'Input Sheet'!$H$78</f>
        <v>3.1177208385593977</v>
      </c>
      <c r="M17" s="62">
        <f>'Input Sheet'!$I$78</f>
        <v>44187</v>
      </c>
      <c r="N17" s="63">
        <f>'Input Sheet'!$J$78</f>
        <v>11.834482758620691</v>
      </c>
      <c r="O17" s="63">
        <f>'Input Sheet'!$K$78</f>
        <v>0.39378097630524816</v>
      </c>
      <c r="P17" s="63">
        <f>'Input Sheet'!$L$78</f>
        <v>-20.159844367405718</v>
      </c>
      <c r="Q17" s="62">
        <f>'Input Sheet'!$M$78</f>
        <v>26.344377715099803</v>
      </c>
      <c r="R17" s="39"/>
      <c r="S17" s="39"/>
      <c r="T17" s="39"/>
      <c r="U17" s="22"/>
      <c r="V17" s="65"/>
      <c r="W17" s="53" t="str">
        <f>'Input Sheet'!$S78</f>
        <v>2. Multiple Concerns</v>
      </c>
      <c r="X17" s="64">
        <f>'Input Sheet'!$U78</f>
        <v>3.1177208385593977</v>
      </c>
      <c r="Y17" s="64">
        <f>'Input Sheet'!$W78</f>
        <v>11.834482758620691</v>
      </c>
      <c r="Z17" s="10"/>
      <c r="AA17" s="10"/>
      <c r="AB17" s="52">
        <f>IF((LEFT($E17,2)=AB$13),$Q17,100)</f>
        <v>100</v>
      </c>
      <c r="AC17" s="52">
        <f>IF((LEFT($E17,2)=AC$13),$Q17,100)</f>
        <v>26.344377715099803</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294</v>
      </c>
      <c r="L18" s="63">
        <f>'Input Sheet'!$H$79</f>
        <v>5.2678731410141548</v>
      </c>
      <c r="M18" s="62">
        <f>'Input Sheet'!$I$79</f>
        <v>54317</v>
      </c>
      <c r="N18" s="63">
        <f>'Input Sheet'!$J$79</f>
        <v>14.547572815533979</v>
      </c>
      <c r="O18" s="63">
        <f>'Input Sheet'!$K$79</f>
        <v>0.54126700664616967</v>
      </c>
      <c r="P18" s="63">
        <f>'Input Sheet'!$L$79</f>
        <v>-19.66221592275182</v>
      </c>
      <c r="Q18" s="62">
        <f>'Input Sheet'!$M$79</f>
        <v>36.211354346266553</v>
      </c>
      <c r="R18" s="39"/>
      <c r="S18" s="39"/>
      <c r="T18" s="39"/>
      <c r="U18" s="22"/>
      <c r="V18" s="66"/>
      <c r="W18" s="53" t="str">
        <f>'Input Sheet'!$S79</f>
        <v>3. Unhealthy Traits</v>
      </c>
      <c r="X18" s="64">
        <f>'Input Sheet'!$U79</f>
        <v>5.2678731410141548</v>
      </c>
      <c r="Y18" s="64">
        <f>'Input Sheet'!$W79</f>
        <v>14.547572815533979</v>
      </c>
      <c r="Z18" s="10"/>
      <c r="AA18" s="10"/>
      <c r="AB18" s="52">
        <f t="shared" si="0"/>
        <v>100</v>
      </c>
      <c r="AC18" s="52">
        <f t="shared" si="0"/>
        <v>100</v>
      </c>
      <c r="AD18" s="52">
        <f>IF((LEFT($E18,2)=AD$13),$Q18,100)</f>
        <v>36.211354346266553</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2710</v>
      </c>
      <c r="L19" s="63">
        <f>'Input Sheet'!$H$80</f>
        <v>48.557606163769933</v>
      </c>
      <c r="M19" s="62">
        <f>'Input Sheet'!$I$80</f>
        <v>108223</v>
      </c>
      <c r="N19" s="63">
        <f>'Input Sheet'!$J$80</f>
        <v>28.985068630733181</v>
      </c>
      <c r="O19" s="63">
        <f>'Input Sheet'!$K$80</f>
        <v>2.5040887796494276</v>
      </c>
      <c r="P19" s="63">
        <f>'Input Sheet'!$L$80</f>
        <v>32.228577971502368</v>
      </c>
      <c r="Q19" s="62">
        <f>'Input Sheet'!$M$80</f>
        <v>167.52627631277636</v>
      </c>
      <c r="R19" s="39"/>
      <c r="S19" s="39"/>
      <c r="T19" s="39"/>
      <c r="U19" s="22"/>
      <c r="V19" s="66"/>
      <c r="W19" s="53" t="str">
        <f>'Input Sheet'!$S80</f>
        <v>4. Healthy Behaviours</v>
      </c>
      <c r="X19" s="64">
        <f>'Input Sheet'!$U80</f>
        <v>48.557606163769933</v>
      </c>
      <c r="Y19" s="64">
        <f>'Input Sheet'!$W80</f>
        <v>28.985068630733181</v>
      </c>
      <c r="Z19" s="10"/>
      <c r="AA19" s="10"/>
      <c r="AB19" s="52">
        <f t="shared" si="0"/>
        <v>100</v>
      </c>
      <c r="AC19" s="52">
        <f t="shared" si="0"/>
        <v>100</v>
      </c>
      <c r="AD19" s="52">
        <f t="shared" si="0"/>
        <v>100</v>
      </c>
      <c r="AE19" s="52">
        <f>IF((LEFT($E19,2)=AE$13),$Q19,100)</f>
        <v>167.52627631277636</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2160</v>
      </c>
      <c r="L20" s="63">
        <f>'Input Sheet'!$H$81</f>
        <v>38.702741444185627</v>
      </c>
      <c r="M20" s="62">
        <f>'Input Sheet'!$I$81</f>
        <v>126333</v>
      </c>
      <c r="N20" s="63">
        <f>'Input Sheet'!$J$81</f>
        <v>33.835420154000666</v>
      </c>
      <c r="O20" s="63">
        <f>'Input Sheet'!$K$81</f>
        <v>1.7097670442402222</v>
      </c>
      <c r="P20" s="63">
        <f>'Input Sheet'!$L$81</f>
        <v>7.6850634888176339</v>
      </c>
      <c r="Q20" s="62">
        <f>'Input Sheet'!$M$81</f>
        <v>114.3852840249405</v>
      </c>
      <c r="R20" s="39"/>
      <c r="S20" s="39"/>
      <c r="T20" s="39"/>
      <c r="U20" s="22"/>
      <c r="V20" s="66"/>
      <c r="W20" s="53" t="str">
        <f>'Input Sheet'!$S81</f>
        <v>5. Fit and Well</v>
      </c>
      <c r="X20" s="64">
        <f>'Input Sheet'!$U81</f>
        <v>38.702741444185627</v>
      </c>
      <c r="Y20" s="64">
        <f>'Input Sheet'!$W81</f>
        <v>33.835420154000666</v>
      </c>
      <c r="Z20" s="6"/>
      <c r="AA20" s="6"/>
      <c r="AB20" s="52">
        <f t="shared" si="0"/>
        <v>100</v>
      </c>
      <c r="AC20" s="52">
        <f t="shared" si="0"/>
        <v>100</v>
      </c>
      <c r="AD20" s="52">
        <f t="shared" si="0"/>
        <v>100</v>
      </c>
      <c r="AE20" s="52">
        <f t="shared" si="0"/>
        <v>100</v>
      </c>
      <c r="AF20" s="52">
        <f>IF((LEFT($E20,2)=AF$13),$Q20,100)</f>
        <v>114.3852840249405</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30</v>
      </c>
      <c r="L21" s="63">
        <f>'Input Sheet'!$H$82</f>
        <v>0.53753807561368927</v>
      </c>
      <c r="M21" s="62">
        <f>'Input Sheet'!$I$82</f>
        <v>5656</v>
      </c>
      <c r="N21" s="63">
        <f>'Input Sheet'!$J$82</f>
        <v>1.5148309340475392</v>
      </c>
      <c r="O21" s="63">
        <f>'Input Sheet'!$K$82</f>
        <v>0.53041018387553041</v>
      </c>
      <c r="P21" s="63">
        <f>'Input Sheet'!$L$82</f>
        <v>-5.9774126240542875</v>
      </c>
      <c r="Q21" s="62">
        <f>'Input Sheet'!$M$82</f>
        <v>35.485021036467693</v>
      </c>
      <c r="R21" s="39"/>
      <c r="S21" s="39"/>
      <c r="T21" s="39"/>
      <c r="U21" s="22"/>
      <c r="V21" s="66"/>
      <c r="W21" s="53" t="str">
        <f>'Input Sheet'!$S82</f>
        <v>7. Not Private Households</v>
      </c>
      <c r="X21" s="64">
        <f>'Input Sheet'!$U82</f>
        <v>0.53753807561368927</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35.485021036467693</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5581</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DC493DFD-4F8E-4BFB-9860-B41E3D4F8345}"/>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A6A36-7774-49C8-B3FF-1EF575999FF4}">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Helsby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97</v>
      </c>
      <c r="M16" s="121">
        <f>IF('Input Sheet'!$S$6=0,'Input Sheet'!H8,'Input Sheet'!H40)</f>
        <v>1.7380397778175953</v>
      </c>
      <c r="N16" s="120">
        <f>IF('Input Sheet'!$S$6=0,'Input Sheet'!I8,'Input Sheet'!I40)</f>
        <v>4991</v>
      </c>
      <c r="O16" s="121">
        <f>IF('Input Sheet'!$S$6=0,'Input Sheet'!J8,'Input Sheet'!J40)</f>
        <v>1.3367258118513559</v>
      </c>
      <c r="P16" s="121">
        <f>IF('Input Sheet'!$S$6=0,'Input Sheet'!K8,'Input Sheet'!K40)</f>
        <v>1.9434982969344821</v>
      </c>
      <c r="Q16" s="121">
        <f>IF('Input Sheet'!$S$6=0,'Input Sheet'!L8,'Input Sheet'!L40)</f>
        <v>2.6106061454342866</v>
      </c>
      <c r="R16" s="62">
        <f>IF('Input Sheet'!$S$6=0,'Input Sheet'!M8,'Input Sheet'!M40)</f>
        <v>130.02216029706364</v>
      </c>
      <c r="S16" s="31"/>
      <c r="T16" s="31"/>
      <c r="U16" s="31"/>
      <c r="V16" s="22"/>
      <c r="W16" s="65"/>
      <c r="Y16" s="10"/>
      <c r="Z16" s="114">
        <f>IF((LEFT($E16,1)=Z$13),$R16,100)</f>
        <v>130.02216029706364</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66</v>
      </c>
      <c r="M17" s="121">
        <f>IF('Input Sheet'!$S$6=0,'Input Sheet'!H9,'Input Sheet'!H41)</f>
        <v>1.1825837663501164</v>
      </c>
      <c r="N17" s="120">
        <f>IF('Input Sheet'!$S$6=0,'Input Sheet'!I9,'Input Sheet'!I41)</f>
        <v>17514</v>
      </c>
      <c r="O17" s="121">
        <f>IF('Input Sheet'!$S$6=0,'Input Sheet'!J9,'Input Sheet'!J41)</f>
        <v>4.6907264814194845</v>
      </c>
      <c r="P17" s="121">
        <f>IF('Input Sheet'!$S$6=0,'Input Sheet'!K9,'Input Sheet'!K41)</f>
        <v>0.37684138403562861</v>
      </c>
      <c r="Q17" s="121">
        <f>IF('Input Sheet'!$S$6=0,'Input Sheet'!L9,'Input Sheet'!L41)</f>
        <v>-12.394974264887137</v>
      </c>
      <c r="R17" s="62">
        <f>IF('Input Sheet'!$S$6=0,'Input Sheet'!M9,'Input Sheet'!M41)</f>
        <v>25.211100477388072</v>
      </c>
      <c r="S17" s="31"/>
      <c r="T17" s="31"/>
      <c r="U17" s="31"/>
      <c r="V17" s="22"/>
      <c r="W17" s="66"/>
      <c r="Y17" s="10"/>
      <c r="Z17" s="114">
        <f>IF((LEFT($E17,1)=Z$13),$R17,100)</f>
        <v>25.211100477388072</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50</v>
      </c>
      <c r="M18" s="121">
        <f>IF('Input Sheet'!$S$6=0,'Input Sheet'!H10,'Input Sheet'!H42)</f>
        <v>0.89589679268948208</v>
      </c>
      <c r="N18" s="120">
        <f>IF('Input Sheet'!$S$6=0,'Input Sheet'!I10,'Input Sheet'!I42)</f>
        <v>4750</v>
      </c>
      <c r="O18" s="121">
        <f>IF('Input Sheet'!$S$6=0,'Input Sheet'!J10,'Input Sheet'!J42)</f>
        <v>1.2721794442584533</v>
      </c>
      <c r="P18" s="121">
        <f>IF('Input Sheet'!$S$6=0,'Input Sheet'!K10,'Input Sheet'!K42)</f>
        <v>1.0526315789473684</v>
      </c>
      <c r="Q18" s="121">
        <f>IF('Input Sheet'!$S$6=0,'Input Sheet'!L10,'Input Sheet'!L42)</f>
        <v>-2.5082813267886719</v>
      </c>
      <c r="R18" s="62">
        <f>IF('Input Sheet'!$S$6=0,'Input Sheet'!M10,'Input Sheet'!M42)</f>
        <v>70.422203151670601</v>
      </c>
      <c r="S18" s="31"/>
      <c r="T18" s="31"/>
      <c r="U18" s="31"/>
      <c r="V18" s="22"/>
      <c r="W18" s="66"/>
      <c r="Y18" s="10"/>
      <c r="Z18" s="114">
        <f>IF((LEFT($E18,1)=Z$13),$R18,100)</f>
        <v>70.422203151670601</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-6.8544432787304803</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-8.0513330194971093</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-11.782983321422444</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-8.5262785407464818</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0</v>
      </c>
      <c r="M23" s="121">
        <f>IF('Input Sheet'!$S$6=0,'Input Sheet'!H15,'Input Sheet'!H47)</f>
        <v>0</v>
      </c>
      <c r="N23" s="120">
        <f>IF('Input Sheet'!$S$6=0,'Input Sheet'!I15,'Input Sheet'!I47)</f>
        <v>10030</v>
      </c>
      <c r="O23" s="121">
        <f>IF('Input Sheet'!$S$6=0,'Input Sheet'!J15,'Input Sheet'!J47)</f>
        <v>2.6863073317710078</v>
      </c>
      <c r="P23" s="121">
        <f>IF('Input Sheet'!$S$6=0,'Input Sheet'!K15,'Input Sheet'!K47)</f>
        <v>0</v>
      </c>
      <c r="Q23" s="121">
        <f>IF('Input Sheet'!$S$6=0,'Input Sheet'!L15,'Input Sheet'!L47)</f>
        <v>-12.412146235686178</v>
      </c>
      <c r="R23" s="62">
        <f>IF('Input Sheet'!$S$6=0,'Input Sheet'!M15,'Input Sheet'!M47)</f>
        <v>0</v>
      </c>
      <c r="S23" s="31"/>
      <c r="T23" s="31"/>
      <c r="U23" s="31"/>
      <c r="V23" s="22"/>
      <c r="W23" s="66"/>
      <c r="Z23" s="114">
        <f t="shared" si="2"/>
        <v>100</v>
      </c>
      <c r="AA23" s="114">
        <f t="shared" si="0"/>
        <v>0</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174</v>
      </c>
      <c r="M24" s="121">
        <f>IF('Input Sheet'!$S$6=0,'Input Sheet'!H16,'Input Sheet'!H48)</f>
        <v>3.1177208385593977</v>
      </c>
      <c r="N24" s="120">
        <f>IF('Input Sheet'!$S$6=0,'Input Sheet'!I16,'Input Sheet'!I48)</f>
        <v>20293</v>
      </c>
      <c r="O24" s="121">
        <f>IF('Input Sheet'!$S$6=0,'Input Sheet'!J16,'Input Sheet'!J48)</f>
        <v>5.4350184131235348</v>
      </c>
      <c r="P24" s="121">
        <f>IF('Input Sheet'!$S$6=0,'Input Sheet'!K16,'Input Sheet'!K48)</f>
        <v>0.85743852559996059</v>
      </c>
      <c r="Q24" s="121">
        <f>IF('Input Sheet'!$S$6=0,'Input Sheet'!L16,'Input Sheet'!L48)</f>
        <v>-7.6361093213529427</v>
      </c>
      <c r="R24" s="62">
        <f>IF('Input Sheet'!$S$6=0,'Input Sheet'!M16,'Input Sheet'!M48)</f>
        <v>57.363574537875884</v>
      </c>
      <c r="S24" s="31"/>
      <c r="T24" s="31"/>
      <c r="U24" s="31"/>
      <c r="V24" s="22"/>
      <c r="W24" s="66"/>
      <c r="Z24" s="114">
        <f t="shared" si="2"/>
        <v>100</v>
      </c>
      <c r="AA24" s="114">
        <f t="shared" si="0"/>
        <v>57.363574537875884</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99</v>
      </c>
      <c r="M25" s="121">
        <f>IF('Input Sheet'!$S$6=0,'Input Sheet'!H17,'Input Sheet'!H49)</f>
        <v>1.7738756495251746</v>
      </c>
      <c r="N25" s="120">
        <f>IF('Input Sheet'!$S$6=0,'Input Sheet'!I17,'Input Sheet'!I49)</f>
        <v>9055</v>
      </c>
      <c r="O25" s="121">
        <f>IF('Input Sheet'!$S$6=0,'Input Sheet'!J17,'Input Sheet'!J49)</f>
        <v>2.4251757616337462</v>
      </c>
      <c r="P25" s="121">
        <f>IF('Input Sheet'!$S$6=0,'Input Sheet'!K17,'Input Sheet'!K49)</f>
        <v>1.0933186085035893</v>
      </c>
      <c r="Q25" s="121">
        <f>IF('Input Sheet'!$S$6=0,'Input Sheet'!L17,'Input Sheet'!L49)</f>
        <v>-3.1629816024455106</v>
      </c>
      <c r="R25" s="62">
        <f>IF('Input Sheet'!$S$6=0,'Input Sheet'!M17,'Input Sheet'!M49)</f>
        <v>73.144209899664503</v>
      </c>
      <c r="S25" s="31"/>
      <c r="T25" s="31"/>
      <c r="U25" s="31"/>
      <c r="V25" s="22"/>
      <c r="W25" s="66"/>
      <c r="Z25" s="114">
        <f t="shared" si="2"/>
        <v>100</v>
      </c>
      <c r="AA25" s="114">
        <f t="shared" si="0"/>
        <v>100</v>
      </c>
      <c r="AB25" s="114">
        <f t="shared" si="0"/>
        <v>73.144209899664503</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126</v>
      </c>
      <c r="M26" s="121">
        <f>IF('Input Sheet'!$S$6=0,'Input Sheet'!H18,'Input Sheet'!H50)</f>
        <v>2.2576599175774947</v>
      </c>
      <c r="N26" s="120">
        <f>IF('Input Sheet'!$S$6=0,'Input Sheet'!I18,'Input Sheet'!I50)</f>
        <v>12641</v>
      </c>
      <c r="O26" s="121">
        <f>IF('Input Sheet'!$S$6=0,'Input Sheet'!J18,'Input Sheet'!J50)</f>
        <v>3.3856042852360226</v>
      </c>
      <c r="P26" s="121">
        <f>IF('Input Sheet'!$S$6=0,'Input Sheet'!K18,'Input Sheet'!K50)</f>
        <v>0.99675658571315562</v>
      </c>
      <c r="Q26" s="121">
        <f>IF('Input Sheet'!$S$6=0,'Input Sheet'!L18,'Input Sheet'!L50)</f>
        <v>-4.6591283266820414</v>
      </c>
      <c r="R26" s="62">
        <f>IF('Input Sheet'!$S$6=0,'Input Sheet'!M18,'Input Sheet'!M50)</f>
        <v>66.684105033264558</v>
      </c>
      <c r="S26" s="31"/>
      <c r="T26" s="31"/>
      <c r="U26" s="31"/>
      <c r="V26" s="22"/>
      <c r="W26" s="66"/>
      <c r="Z26" s="114">
        <f t="shared" si="2"/>
        <v>100</v>
      </c>
      <c r="AA26" s="114">
        <f t="shared" si="0"/>
        <v>100</v>
      </c>
      <c r="AB26" s="114">
        <f t="shared" si="0"/>
        <v>66.684105033264558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34</v>
      </c>
      <c r="M27" s="121">
        <f>IF('Input Sheet'!$S$6=0,'Input Sheet'!H19,'Input Sheet'!H51)</f>
        <v>0.60920981902884785</v>
      </c>
      <c r="N27" s="120">
        <f>IF('Input Sheet'!$S$6=0,'Input Sheet'!I19,'Input Sheet'!I51)</f>
        <v>9365</v>
      </c>
      <c r="O27" s="121">
        <f>IF('Input Sheet'!$S$6=0,'Input Sheet'!J19,'Input Sheet'!J51)</f>
        <v>2.508202209574824</v>
      </c>
      <c r="P27" s="121">
        <f>IF('Input Sheet'!$S$6=0,'Input Sheet'!K19,'Input Sheet'!K51)</f>
        <v>0.36305392418579818</v>
      </c>
      <c r="Q27" s="121">
        <f>IF('Input Sheet'!$S$6=0,'Input Sheet'!L19,'Input Sheet'!L51)</f>
        <v>-9.0722273095450188</v>
      </c>
      <c r="R27" s="62">
        <f>IF('Input Sheet'!$S$6=0,'Input Sheet'!M19,'Input Sheet'!M51)</f>
        <v>24.288704343822324</v>
      </c>
      <c r="S27" s="31"/>
      <c r="T27" s="31"/>
      <c r="U27" s="31"/>
      <c r="V27" s="22"/>
      <c r="W27" s="66"/>
      <c r="Z27" s="114">
        <f t="shared" si="2"/>
        <v>100</v>
      </c>
      <c r="AA27" s="114">
        <f t="shared" si="0"/>
        <v>100</v>
      </c>
      <c r="AB27" s="114">
        <f t="shared" si="0"/>
        <v>24.288704343822324</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35</v>
      </c>
      <c r="M28" s="121">
        <f>IF('Input Sheet'!$S$6=0,'Input Sheet'!H20,'Input Sheet'!H52)</f>
        <v>0.6271277548826375</v>
      </c>
      <c r="N28" s="120">
        <f>IF('Input Sheet'!$S$6=0,'Input Sheet'!I20,'Input Sheet'!I52)</f>
        <v>10208</v>
      </c>
      <c r="O28" s="121">
        <f>IF('Input Sheet'!$S$6=0,'Input Sheet'!J20,'Input Sheet'!J52)</f>
        <v>2.7339805825242718</v>
      </c>
      <c r="P28" s="121">
        <f>IF('Input Sheet'!$S$6=0,'Input Sheet'!K20,'Input Sheet'!K52)</f>
        <v>0.34286833855799376</v>
      </c>
      <c r="Q28" s="121">
        <f>IF('Input Sheet'!$S$6=0,'Input Sheet'!L20,'Input Sheet'!L52)</f>
        <v>-9.6518802795746765</v>
      </c>
      <c r="R28" s="62">
        <f>IF('Input Sheet'!$S$6=0,'Input Sheet'!M20,'Input Sheet'!M52)</f>
        <v>22.938266602596471</v>
      </c>
      <c r="S28" s="31"/>
      <c r="T28" s="31"/>
      <c r="U28" s="31"/>
      <c r="V28" s="22"/>
      <c r="W28" s="66"/>
      <c r="Z28" s="114">
        <f t="shared" si="2"/>
        <v>100</v>
      </c>
      <c r="AA28" s="114">
        <f t="shared" si="0"/>
        <v>100</v>
      </c>
      <c r="AB28" s="114">
        <f t="shared" si="0"/>
        <v>22.938266602596471</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13048</v>
      </c>
      <c r="O29" s="121">
        <f>IF('Input Sheet'!$S$6=0,'Input Sheet'!J21,'Input Sheet'!J53)</f>
        <v>3.4946099765651155</v>
      </c>
      <c r="P29" s="121">
        <f>IF('Input Sheet'!$S$6=0,'Input Sheet'!K21,'Input Sheet'!K53)</f>
        <v>0</v>
      </c>
      <c r="Q29" s="121">
        <f>IF('Input Sheet'!$S$6=0,'Input Sheet'!L21,'Input Sheet'!L53)</f>
        <v>-14.216070951550948</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560</v>
      </c>
      <c r="M30" s="121">
        <f>IF('Input Sheet'!$S$6=0,'Input Sheet'!H22,'Input Sheet'!H54)</f>
        <v>10.0340440781222</v>
      </c>
      <c r="N30" s="120">
        <f>IF('Input Sheet'!$S$6=0,'Input Sheet'!I22,'Input Sheet'!I54)</f>
        <v>20293</v>
      </c>
      <c r="O30" s="121">
        <f>IF('Input Sheet'!$S$6=0,'Input Sheet'!J22,'Input Sheet'!J54)</f>
        <v>5.4350184131235348</v>
      </c>
      <c r="P30" s="121">
        <f>IF('Input Sheet'!$S$6=0,'Input Sheet'!K22,'Input Sheet'!K54)</f>
        <v>2.7595722662987239</v>
      </c>
      <c r="Q30" s="121">
        <f>IF('Input Sheet'!$S$6=0,'Input Sheet'!L22,'Input Sheet'!L54)</f>
        <v>15.155007770740548</v>
      </c>
      <c r="R30" s="62">
        <f>IF('Input Sheet'!$S$6=0,'Input Sheet'!M22,'Input Sheet'!M54)</f>
        <v>184.61840081155455</v>
      </c>
      <c r="S30" s="31"/>
      <c r="T30" s="31"/>
      <c r="U30" s="31"/>
      <c r="V30" s="22"/>
      <c r="W30" s="66"/>
      <c r="Z30" s="114">
        <f t="shared" si="2"/>
        <v>100</v>
      </c>
      <c r="AA30" s="114">
        <f t="shared" si="0"/>
        <v>100</v>
      </c>
      <c r="AB30" s="114">
        <f t="shared" si="0"/>
        <v>100</v>
      </c>
      <c r="AC30" s="114">
        <f t="shared" si="0"/>
        <v>184.61840081155455</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138</v>
      </c>
      <c r="M31" s="121">
        <f>IF('Input Sheet'!$S$6=0,'Input Sheet'!H23,'Input Sheet'!H55)</f>
        <v>2.4726751478229709</v>
      </c>
      <c r="N31" s="120">
        <f>IF('Input Sheet'!$S$6=0,'Input Sheet'!I23,'Input Sheet'!I55)</f>
        <v>14545</v>
      </c>
      <c r="O31" s="121">
        <f>IF('Input Sheet'!$S$6=0,'Input Sheet'!J23,'Input Sheet'!J55)</f>
        <v>3.8955473719450953</v>
      </c>
      <c r="P31" s="121">
        <f>IF('Input Sheet'!$S$6=0,'Input Sheet'!K23,'Input Sheet'!K55)</f>
        <v>0.94877964936404269</v>
      </c>
      <c r="Q31" s="121">
        <f>IF('Input Sheet'!$S$6=0,'Input Sheet'!L23,'Input Sheet'!L55)</f>
        <v>-5.4937123125667711</v>
      </c>
      <c r="R31" s="62">
        <f>IF('Input Sheet'!$S$6=0,'Input Sheet'!M23,'Input Sheet'!M55)</f>
        <v>63.474395553001152</v>
      </c>
      <c r="S31" s="31"/>
      <c r="T31" s="31"/>
      <c r="U31" s="31"/>
      <c r="V31" s="22"/>
      <c r="W31" s="66"/>
      <c r="Z31" s="114">
        <f t="shared" si="2"/>
        <v>100</v>
      </c>
      <c r="AA31" s="114">
        <f t="shared" si="0"/>
        <v>100</v>
      </c>
      <c r="AB31" s="114">
        <f t="shared" si="0"/>
        <v>100</v>
      </c>
      <c r="AC31" s="114">
        <f t="shared" si="0"/>
        <v>63.474395553001152</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895</v>
      </c>
      <c r="M32" s="121">
        <f>IF('Input Sheet'!$S$6=0,'Input Sheet'!H24,'Input Sheet'!H56)</f>
        <v>16.036552589141731</v>
      </c>
      <c r="N32" s="120">
        <f>IF('Input Sheet'!$S$6=0,'Input Sheet'!I24,'Input Sheet'!I56)</f>
        <v>23783</v>
      </c>
      <c r="O32" s="121">
        <f>IF('Input Sheet'!$S$6=0,'Input Sheet'!J24,'Input Sheet'!J56)</f>
        <v>6.3697355205892201</v>
      </c>
      <c r="P32" s="121">
        <f>IF('Input Sheet'!$S$6=0,'Input Sheet'!K24,'Input Sheet'!K56)</f>
        <v>3.7631921961064627</v>
      </c>
      <c r="Q32" s="121">
        <f>IF('Input Sheet'!$S$6=0,'Input Sheet'!L24,'Input Sheet'!L56)</f>
        <v>29.571318322354379</v>
      </c>
      <c r="R32" s="62">
        <f>IF('Input Sheet'!$S$6=0,'Input Sheet'!M24,'Input Sheet'!M56)</f>
        <v>251.76167106634125</v>
      </c>
      <c r="S32" s="31"/>
      <c r="T32" s="31"/>
      <c r="U32" s="31"/>
      <c r="V32" s="22"/>
      <c r="W32" s="66"/>
      <c r="Z32" s="114">
        <f t="shared" si="2"/>
        <v>100</v>
      </c>
      <c r="AA32" s="114">
        <f t="shared" si="2"/>
        <v>100</v>
      </c>
      <c r="AB32" s="114">
        <f t="shared" si="2"/>
        <v>100</v>
      </c>
      <c r="AC32" s="114">
        <f t="shared" si="2"/>
        <v>251.76167106634125</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952</v>
      </c>
      <c r="M33" s="121">
        <f>IF('Input Sheet'!$S$6=0,'Input Sheet'!H25,'Input Sheet'!H57)</f>
        <v>17.057874932807739</v>
      </c>
      <c r="N33" s="120">
        <f>IF('Input Sheet'!$S$6=0,'Input Sheet'!I25,'Input Sheet'!I57)</f>
        <v>25583</v>
      </c>
      <c r="O33" s="121">
        <f>IF('Input Sheet'!$S$6=0,'Input Sheet'!J25,'Input Sheet'!J57)</f>
        <v>6.851824573150318</v>
      </c>
      <c r="P33" s="121">
        <f>IF('Input Sheet'!$S$6=0,'Input Sheet'!K25,'Input Sheet'!K57)</f>
        <v>3.7212211234022594</v>
      </c>
      <c r="Q33" s="121">
        <f>IF('Input Sheet'!$S$6=0,'Input Sheet'!L25,'Input Sheet'!L57)</f>
        <v>30.180291099172862</v>
      </c>
      <c r="R33" s="62">
        <f>IF('Input Sheet'!$S$6=0,'Input Sheet'!M25,'Input Sheet'!M57)</f>
        <v>248.95376042829574</v>
      </c>
      <c r="S33" s="31"/>
      <c r="T33" s="31"/>
      <c r="U33" s="31"/>
      <c r="V33" s="22"/>
      <c r="W33" s="66"/>
      <c r="Z33" s="114">
        <f t="shared" si="2"/>
        <v>100</v>
      </c>
      <c r="AA33" s="114">
        <f t="shared" si="2"/>
        <v>100</v>
      </c>
      <c r="AB33" s="114">
        <f t="shared" si="2"/>
        <v>100</v>
      </c>
      <c r="AC33" s="114">
        <f t="shared" si="2"/>
        <v>248.95376042829574</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165</v>
      </c>
      <c r="M34" s="121">
        <f>IF('Input Sheet'!$S$6=0,'Input Sheet'!H26,'Input Sheet'!H58)</f>
        <v>2.9564594158752913</v>
      </c>
      <c r="N34" s="120">
        <f>IF('Input Sheet'!$S$6=0,'Input Sheet'!I26,'Input Sheet'!I58)</f>
        <v>24019</v>
      </c>
      <c r="O34" s="121">
        <f>IF('Input Sheet'!$S$6=0,'Input Sheet'!J26,'Input Sheet'!J58)</f>
        <v>6.4329427519250082</v>
      </c>
      <c r="P34" s="121">
        <f>IF('Input Sheet'!$S$6=0,'Input Sheet'!K26,'Input Sheet'!K58)</f>
        <v>0.68695615970689872</v>
      </c>
      <c r="Q34" s="121">
        <f>IF('Input Sheet'!$S$6=0,'Input Sheet'!L26,'Input Sheet'!L58)</f>
        <v>-10.585949907502757</v>
      </c>
      <c r="R34" s="62">
        <f>IF('Input Sheet'!$S$6=0,'Input Sheet'!M26,'Input Sheet'!M58)</f>
        <v>45.958117923412168</v>
      </c>
      <c r="S34" s="31"/>
      <c r="T34" s="31"/>
      <c r="U34" s="31"/>
      <c r="V34" s="22"/>
      <c r="W34" s="66"/>
      <c r="Z34" s="114">
        <f t="shared" si="2"/>
        <v>100</v>
      </c>
      <c r="AA34" s="114">
        <f t="shared" si="2"/>
        <v>100</v>
      </c>
      <c r="AB34" s="114">
        <f t="shared" si="2"/>
        <v>100</v>
      </c>
      <c r="AC34" s="114">
        <f t="shared" si="2"/>
        <v>45.958117923412168</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345</v>
      </c>
      <c r="M35" s="121">
        <f>IF('Input Sheet'!$S$6=0,'Input Sheet'!H27,'Input Sheet'!H59)</f>
        <v>6.1816878695574271</v>
      </c>
      <c r="N35" s="120">
        <f>IF('Input Sheet'!$S$6=0,'Input Sheet'!I27,'Input Sheet'!I59)</f>
        <v>15653</v>
      </c>
      <c r="O35" s="121">
        <f>IF('Input Sheet'!$S$6=0,'Input Sheet'!J27,'Input Sheet'!J59)</f>
        <v>4.1922999665215936</v>
      </c>
      <c r="P35" s="121">
        <f>IF('Input Sheet'!$S$6=0,'Input Sheet'!K27,'Input Sheet'!K59)</f>
        <v>2.204050341787517</v>
      </c>
      <c r="Q35" s="121">
        <f>IF('Input Sheet'!$S$6=0,'Input Sheet'!L27,'Input Sheet'!L59)</f>
        <v>7.4156479153662085</v>
      </c>
      <c r="R35" s="62">
        <f>IF('Input Sheet'!$S$6=0,'Input Sheet'!M27,'Input Sheet'!M59)</f>
        <v>147.45337687957607</v>
      </c>
      <c r="S35" s="31"/>
      <c r="T35" s="31"/>
      <c r="U35" s="31"/>
      <c r="V35" s="22"/>
      <c r="W35" s="66"/>
      <c r="Z35" s="114">
        <f t="shared" si="2"/>
        <v>100</v>
      </c>
      <c r="AA35" s="114">
        <f t="shared" si="2"/>
        <v>100</v>
      </c>
      <c r="AB35" s="114">
        <f t="shared" si="2"/>
        <v>100</v>
      </c>
      <c r="AC35" s="114">
        <f t="shared" si="2"/>
        <v>100</v>
      </c>
      <c r="AD35" s="114">
        <f t="shared" si="2"/>
        <v>147.45337687957607</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470</v>
      </c>
      <c r="M36" s="121">
        <f>IF('Input Sheet'!$S$6=0,'Input Sheet'!H28,'Input Sheet'!H60)</f>
        <v>8.4214298512811325</v>
      </c>
      <c r="N36" s="120">
        <f>IF('Input Sheet'!$S$6=0,'Input Sheet'!I28,'Input Sheet'!I60)</f>
        <v>20769</v>
      </c>
      <c r="O36" s="121">
        <f>IF('Input Sheet'!$S$6=0,'Input Sheet'!J28,'Input Sheet'!J60)</f>
        <v>5.5625041848008028</v>
      </c>
      <c r="P36" s="121">
        <f>IF('Input Sheet'!$S$6=0,'Input Sheet'!K28,'Input Sheet'!K60)</f>
        <v>2.262988107275266</v>
      </c>
      <c r="Q36" s="121">
        <f>IF('Input Sheet'!$S$6=0,'Input Sheet'!L28,'Input Sheet'!L60)</f>
        <v>9.3186171273656946</v>
      </c>
      <c r="R36" s="62">
        <f>IF('Input Sheet'!$S$6=0,'Input Sheet'!M28,'Input Sheet'!M60)</f>
        <v>151.39637780933569</v>
      </c>
      <c r="S36" s="31"/>
      <c r="T36" s="31"/>
      <c r="U36" s="31"/>
      <c r="V36" s="22"/>
      <c r="W36" s="66"/>
      <c r="X36" s="123"/>
      <c r="Z36" s="114">
        <f t="shared" si="2"/>
        <v>100</v>
      </c>
      <c r="AA36" s="114">
        <f t="shared" si="2"/>
        <v>100</v>
      </c>
      <c r="AB36" s="114">
        <f t="shared" si="2"/>
        <v>100</v>
      </c>
      <c r="AC36" s="114">
        <f t="shared" si="2"/>
        <v>100</v>
      </c>
      <c r="AD36" s="114">
        <f t="shared" si="2"/>
        <v>151.39637780933569</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495</v>
      </c>
      <c r="M37" s="121">
        <f>IF('Input Sheet'!$S$6=0,'Input Sheet'!H29,'Input Sheet'!H61)</f>
        <v>8.8693782476258747</v>
      </c>
      <c r="N37" s="120">
        <f>IF('Input Sheet'!$S$6=0,'Input Sheet'!I29,'Input Sheet'!I61)</f>
        <v>22366</v>
      </c>
      <c r="O37" s="121">
        <f>IF('Input Sheet'!$S$6=0,'Input Sheet'!J29,'Input Sheet'!J61)</f>
        <v>5.9902243053230659</v>
      </c>
      <c r="P37" s="121">
        <f>IF('Input Sheet'!$S$6=0,'Input Sheet'!K29,'Input Sheet'!K61)</f>
        <v>2.2131807207368328</v>
      </c>
      <c r="Q37" s="121">
        <f>IF('Input Sheet'!$S$6=0,'Input Sheet'!L29,'Input Sheet'!L61)</f>
        <v>9.0638528633565496</v>
      </c>
      <c r="R37" s="62">
        <f>IF('Input Sheet'!$S$6=0,'Input Sheet'!M29,'Input Sheet'!M61)</f>
        <v>148.06420921073556</v>
      </c>
      <c r="S37" s="31"/>
      <c r="T37" s="31"/>
      <c r="U37" s="31"/>
      <c r="V37" s="22"/>
      <c r="W37" s="66"/>
      <c r="Z37" s="114">
        <f t="shared" si="2"/>
        <v>100</v>
      </c>
      <c r="AA37" s="114">
        <f t="shared" si="2"/>
        <v>100</v>
      </c>
      <c r="AB37" s="114">
        <f t="shared" si="2"/>
        <v>100</v>
      </c>
      <c r="AC37" s="114">
        <f t="shared" si="2"/>
        <v>100</v>
      </c>
      <c r="AD37" s="114">
        <f t="shared" si="2"/>
        <v>148.06420921073556</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355</v>
      </c>
      <c r="M38" s="121">
        <f>IF('Input Sheet'!$S$6=0,'Input Sheet'!H30,'Input Sheet'!H62)</f>
        <v>6.3608672280953238</v>
      </c>
      <c r="N38" s="120">
        <f>IF('Input Sheet'!$S$6=0,'Input Sheet'!I30,'Input Sheet'!I62)</f>
        <v>23084</v>
      </c>
      <c r="O38" s="121">
        <f>IF('Input Sheet'!$S$6=0,'Input Sheet'!J30,'Input Sheet'!J62)</f>
        <v>6.1825242718446605</v>
      </c>
      <c r="P38" s="121">
        <f>IF('Input Sheet'!$S$6=0,'Input Sheet'!K30,'Input Sheet'!K62)</f>
        <v>1.537861722405129</v>
      </c>
      <c r="Q38" s="121">
        <f>IF('Input Sheet'!$S$6=0,'Input Sheet'!L30,'Input Sheet'!L62)</f>
        <v>0.55320638727235394</v>
      </c>
      <c r="R38" s="62">
        <f>IF('Input Sheet'!$S$6=0,'Input Sheet'!M30,'Input Sheet'!M62)</f>
        <v>102.88463010267247</v>
      </c>
      <c r="S38" s="31"/>
      <c r="T38" s="31"/>
      <c r="U38" s="31"/>
      <c r="V38" s="22"/>
      <c r="W38" s="66"/>
      <c r="Z38" s="114">
        <f t="shared" si="2"/>
        <v>100</v>
      </c>
      <c r="AA38" s="114">
        <f t="shared" si="2"/>
        <v>100</v>
      </c>
      <c r="AB38" s="114">
        <f t="shared" si="2"/>
        <v>100</v>
      </c>
      <c r="AC38" s="114">
        <f t="shared" si="2"/>
        <v>100</v>
      </c>
      <c r="AD38" s="114">
        <f t="shared" si="2"/>
        <v>102.88463010267247</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446</v>
      </c>
      <c r="M39" s="121">
        <f>IF('Input Sheet'!$S$6=0,'Input Sheet'!H31,'Input Sheet'!H63)</f>
        <v>7.991399390790181</v>
      </c>
      <c r="N39" s="120">
        <f>IF('Input Sheet'!$S$6=0,'Input Sheet'!I31,'Input Sheet'!I63)</f>
        <v>32027</v>
      </c>
      <c r="O39" s="121">
        <f>IF('Input Sheet'!$S$6=0,'Input Sheet'!J31,'Input Sheet'!J63)</f>
        <v>8.5777033813190489</v>
      </c>
      <c r="P39" s="121">
        <f>IF('Input Sheet'!$S$6=0,'Input Sheet'!K31,'Input Sheet'!K63)</f>
        <v>1.3925750148312361</v>
      </c>
      <c r="Q39" s="121">
        <f>IF('Input Sheet'!$S$6=0,'Input Sheet'!L31,'Input Sheet'!L63)</f>
        <v>-1.5641099752367225</v>
      </c>
      <c r="R39" s="62">
        <f>IF('Input Sheet'!$S$6=0,'Input Sheet'!M31,'Input Sheet'!M63)</f>
        <v>93.164790568466728</v>
      </c>
      <c r="S39" s="31"/>
      <c r="T39" s="31"/>
      <c r="U39" s="31"/>
      <c r="V39" s="22"/>
      <c r="W39" s="66"/>
      <c r="Z39" s="114">
        <f t="shared" si="2"/>
        <v>100</v>
      </c>
      <c r="AA39" s="114">
        <f t="shared" si="2"/>
        <v>100</v>
      </c>
      <c r="AB39" s="114">
        <f t="shared" si="2"/>
        <v>100</v>
      </c>
      <c r="AC39" s="114">
        <f t="shared" si="2"/>
        <v>100</v>
      </c>
      <c r="AD39" s="114">
        <f t="shared" si="2"/>
        <v>93.164790568466728</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49</v>
      </c>
      <c r="M40" s="121">
        <f>IF('Input Sheet'!$S$6=0,'Input Sheet'!H32,'Input Sheet'!H64)</f>
        <v>0.87797885683569254</v>
      </c>
      <c r="N40" s="120">
        <f>IF('Input Sheet'!$S$6=0,'Input Sheet'!I32,'Input Sheet'!I64)</f>
        <v>12434</v>
      </c>
      <c r="O40" s="121">
        <f>IF('Input Sheet'!$S$6=0,'Input Sheet'!J32,'Input Sheet'!J64)</f>
        <v>3.3301640441914961</v>
      </c>
      <c r="P40" s="121">
        <f>IF('Input Sheet'!$S$6=0,'Input Sheet'!K32,'Input Sheet'!K64)</f>
        <v>0.3940807463406788</v>
      </c>
      <c r="Q40" s="121">
        <f>IF('Input Sheet'!$S$6=0,'Input Sheet'!L32,'Input Sheet'!L64)</f>
        <v>-10.210122939867373</v>
      </c>
      <c r="R40" s="62">
        <f>IF('Input Sheet'!$S$6=0,'Input Sheet'!M32,'Input Sheet'!M64)</f>
        <v>26.364432658117</v>
      </c>
      <c r="S40" s="31"/>
      <c r="T40" s="31"/>
      <c r="U40" s="31"/>
      <c r="V40" s="22"/>
      <c r="W40" s="66"/>
      <c r="Z40" s="114">
        <f t="shared" si="2"/>
        <v>100</v>
      </c>
      <c r="AA40" s="114">
        <f t="shared" si="2"/>
        <v>100</v>
      </c>
      <c r="AB40" s="114">
        <f t="shared" si="2"/>
        <v>100</v>
      </c>
      <c r="AC40" s="114">
        <f t="shared" si="2"/>
        <v>100</v>
      </c>
      <c r="AD40" s="114">
        <f t="shared" si="2"/>
        <v>26.364432658117</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-5.3286386707155398</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-3.2700029513737392</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30</v>
      </c>
      <c r="M43" s="121">
        <f>IF('Input Sheet'!$S$6=0,'Input Sheet'!H35,'Input Sheet'!H67)</f>
        <v>0.53753807561368927</v>
      </c>
      <c r="N43" s="120">
        <f>IF('Input Sheet'!$S$6=0,'Input Sheet'!I35,'Input Sheet'!I67)</f>
        <v>3052</v>
      </c>
      <c r="O43" s="121">
        <f>IF('Input Sheet'!$S$6=0,'Input Sheet'!J35,'Input Sheet'!J67)</f>
        <v>0.81740877134248413</v>
      </c>
      <c r="P43" s="121">
        <f>IF('Input Sheet'!$S$6=0,'Input Sheet'!K35,'Input Sheet'!K67)</f>
        <v>0.98296199213630409</v>
      </c>
      <c r="Q43" s="121">
        <f>IF('Input Sheet'!$S$6=0,'Input Sheet'!L35,'Input Sheet'!L67)</f>
        <v>-2.3220740581555601</v>
      </c>
      <c r="R43" s="62">
        <f>IF('Input Sheet'!$S$6=0,'Input Sheet'!M35,'Input Sheet'!M67)</f>
        <v>65.761231645563967</v>
      </c>
      <c r="S43" s="31"/>
      <c r="T43" s="31"/>
      <c r="U43" s="31"/>
      <c r="V43" s="22"/>
      <c r="W43" s="66"/>
      <c r="Z43" s="114">
        <f t="shared" si="2"/>
        <v>100</v>
      </c>
      <c r="AA43" s="114">
        <f t="shared" si="2"/>
        <v>100</v>
      </c>
      <c r="AB43" s="114">
        <f t="shared" si="2"/>
        <v>100</v>
      </c>
      <c r="AC43" s="114">
        <f t="shared" si="2"/>
        <v>100</v>
      </c>
      <c r="AD43" s="114">
        <f t="shared" si="2"/>
        <v>100</v>
      </c>
      <c r="AE43" s="114">
        <f t="shared" si="2"/>
        <v>65.761231645563967</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53223432-974C-4E0F-8070-32981341E5C2}"/>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973049B6-C622-4515-B915-C3511450EB53}">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1744EDE1-A423-4BCD-A89D-1F988CF47C9B}">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1BCFA192-5BFE-4BBD-B75A-7C1F930387F2}">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967BA7EA-1E2D-4DE2-87D9-3E1BDF267E12}">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E9895940-2F9B-4EEE-ACC1-15594597AC93}">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A6D81-A9CA-4271-A90E-2851ACAFBA6A}">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Helsby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97</v>
      </c>
      <c r="S17" s="158">
        <f>IF('Input Sheet'!U8&gt;20,20,'Input Sheet'!U8)</f>
        <v>1.7380397778175953</v>
      </c>
      <c r="T17" s="159">
        <f>'Input Sheet'!Z8</f>
        <v>130.02216029706364</v>
      </c>
      <c r="U17" s="22"/>
      <c r="V17" s="65"/>
      <c r="W17" s="150" t="str">
        <f>LEFT('Input Sheet'!S8,3)</f>
        <v>1.1</v>
      </c>
      <c r="X17" s="150">
        <f>IF(T17&gt;300,300,T17)</f>
        <v>130.02216029706364</v>
      </c>
      <c r="Y17" s="150">
        <f>IF(S17&gt;20,20,S17)</f>
        <v>1.7380397778175953</v>
      </c>
      <c r="Z17" s="160">
        <f>IF('Input Sheet'!Y8&gt;20,20,'Input Sheet'!Y8)</f>
        <v>2.6106061454342866</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66</v>
      </c>
      <c r="S18" s="158">
        <f>IF('Input Sheet'!U9&gt;20,20,'Input Sheet'!U9)</f>
        <v>1.1825837663501164</v>
      </c>
      <c r="T18" s="159">
        <f>'Input Sheet'!Z9</f>
        <v>25.211100477388072</v>
      </c>
      <c r="U18" s="22"/>
      <c r="V18" s="66"/>
      <c r="W18" s="150" t="str">
        <f>LEFT('Input Sheet'!S9,3)</f>
        <v>1.2</v>
      </c>
      <c r="X18" s="150">
        <f t="shared" ref="X18:X41" si="1">IF(T18&gt;300,300,T18)</f>
        <v>25.211100477388072</v>
      </c>
      <c r="Y18" s="150">
        <f t="shared" ref="Y18:Y41" si="2">IF(S18&gt;20,20,S18)</f>
        <v>1.1825837663501164</v>
      </c>
      <c r="Z18" s="160">
        <f>IF('Input Sheet'!Y9&gt;20,20,'Input Sheet'!Y9)</f>
        <v>-12.394974264887137</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50</v>
      </c>
      <c r="S19" s="158">
        <f>IF('Input Sheet'!U10&gt;20,20,'Input Sheet'!U10)</f>
        <v>0.89589679268948208</v>
      </c>
      <c r="T19" s="159">
        <f>'Input Sheet'!Z10</f>
        <v>70.422203151670601</v>
      </c>
      <c r="U19" s="22"/>
      <c r="V19" s="66"/>
      <c r="W19" s="150" t="str">
        <f>LEFT('Input Sheet'!S10,3)</f>
        <v>1.3</v>
      </c>
      <c r="X19" s="150">
        <f t="shared" si="1"/>
        <v>70.422203151670601</v>
      </c>
      <c r="Y19" s="150">
        <f t="shared" si="2"/>
        <v>0.89589679268948208</v>
      </c>
      <c r="Z19" s="160">
        <f>IF('Input Sheet'!Y10&gt;20,20,'Input Sheet'!Y10)</f>
        <v>-2.5082813267886719</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-6.8544432787304803</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-8.0513330194971093</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-11.782983321422444</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-8.5262785407464818</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0</v>
      </c>
      <c r="S24" s="158">
        <f>IF('Input Sheet'!U15&gt;20,20,'Input Sheet'!U15)</f>
        <v>0</v>
      </c>
      <c r="T24" s="159">
        <f>'Input Sheet'!Z15</f>
        <v>0</v>
      </c>
      <c r="U24" s="22"/>
      <c r="V24" s="66"/>
      <c r="W24" s="150" t="str">
        <f>LEFT('Input Sheet'!S15,3)</f>
        <v>2.8</v>
      </c>
      <c r="X24" s="150">
        <f t="shared" si="1"/>
        <v>0</v>
      </c>
      <c r="Y24" s="150">
        <f t="shared" si="2"/>
        <v>0</v>
      </c>
      <c r="Z24" s="160">
        <f>IF('Input Sheet'!Y15&gt;20,20,'Input Sheet'!Y15)</f>
        <v>-12.412146235686178</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174</v>
      </c>
      <c r="S25" s="158">
        <f>IF('Input Sheet'!U16&gt;20,20,'Input Sheet'!U16)</f>
        <v>3.1177208385593977</v>
      </c>
      <c r="T25" s="159">
        <f>'Input Sheet'!Z16</f>
        <v>57.363574537875884</v>
      </c>
      <c r="U25" s="22"/>
      <c r="V25" s="66"/>
      <c r="W25" s="150" t="str">
        <f>LEFT('Input Sheet'!S16,3)</f>
        <v>2.9</v>
      </c>
      <c r="X25" s="150">
        <f t="shared" si="1"/>
        <v>57.363574537875884</v>
      </c>
      <c r="Y25" s="150">
        <f t="shared" si="2"/>
        <v>3.1177208385593977</v>
      </c>
      <c r="Z25" s="160">
        <f>IF('Input Sheet'!Y16&gt;20,20,'Input Sheet'!Y16)</f>
        <v>-7.6361093213529427</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99</v>
      </c>
      <c r="S26" s="158">
        <f>IF('Input Sheet'!U17&gt;20,20,'Input Sheet'!U17)</f>
        <v>1.7738756495251746</v>
      </c>
      <c r="T26" s="159">
        <f>'Input Sheet'!Z17</f>
        <v>73.144209899664503</v>
      </c>
      <c r="U26" s="22"/>
      <c r="V26" s="66"/>
      <c r="W26" s="150" t="str">
        <f>LEFT('Input Sheet'!S17,4)</f>
        <v>3.10</v>
      </c>
      <c r="X26" s="150">
        <f t="shared" si="1"/>
        <v>73.144209899664503</v>
      </c>
      <c r="Y26" s="150">
        <f t="shared" si="2"/>
        <v>1.7738756495251746</v>
      </c>
      <c r="Z26" s="160">
        <f>IF('Input Sheet'!Y17&gt;20,20,'Input Sheet'!Y17)</f>
        <v>-3.1629816024455106</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126</v>
      </c>
      <c r="S27" s="158">
        <f>IF('Input Sheet'!U18&gt;20,20,'Input Sheet'!U18)</f>
        <v>2.2576599175774947</v>
      </c>
      <c r="T27" s="159">
        <f>'Input Sheet'!Z18</f>
        <v>66.684105033264558</v>
      </c>
      <c r="U27" s="22"/>
      <c r="V27" s="66"/>
      <c r="W27" s="150" t="str">
        <f>LEFT('Input Sheet'!S18,4)</f>
        <v>3.11</v>
      </c>
      <c r="X27" s="150">
        <f t="shared" si="1"/>
        <v>66.684105033264558</v>
      </c>
      <c r="Y27" s="150">
        <f t="shared" si="2"/>
        <v>2.2576599175774947</v>
      </c>
      <c r="Z27" s="160">
        <f>IF('Input Sheet'!Y18&gt;20,20,'Input Sheet'!Y18)</f>
        <v>-4.6591283266820414</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34</v>
      </c>
      <c r="S28" s="158">
        <f>IF('Input Sheet'!U19&gt;20,20,'Input Sheet'!U19)</f>
        <v>0.60920981902884785</v>
      </c>
      <c r="T28" s="159">
        <f>'Input Sheet'!Z19</f>
        <v>24.288704343822324</v>
      </c>
      <c r="U28" s="22"/>
      <c r="V28" s="66"/>
      <c r="W28" s="150" t="str">
        <f>LEFT('Input Sheet'!S19,4)</f>
        <v>3.12</v>
      </c>
      <c r="X28" s="150">
        <f t="shared" si="1"/>
        <v>24.288704343822324</v>
      </c>
      <c r="Y28" s="150">
        <f t="shared" si="2"/>
        <v>0.60920981902884785</v>
      </c>
      <c r="Z28" s="160">
        <f>IF('Input Sheet'!Y19&gt;20,20,'Input Sheet'!Y19)</f>
        <v>-9.0722273095450188</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35</v>
      </c>
      <c r="S29" s="158">
        <f>IF('Input Sheet'!U20&gt;20,20,'Input Sheet'!U20)</f>
        <v>0.6271277548826375</v>
      </c>
      <c r="T29" s="159">
        <f>'Input Sheet'!Z20</f>
        <v>22.938266602596471</v>
      </c>
      <c r="U29" s="22"/>
      <c r="V29" s="66"/>
      <c r="W29" s="150" t="str">
        <f>LEFT('Input Sheet'!S20,4)</f>
        <v>3.13</v>
      </c>
      <c r="X29" s="150">
        <f t="shared" si="1"/>
        <v>22.938266602596471</v>
      </c>
      <c r="Y29" s="150">
        <f t="shared" si="2"/>
        <v>0.6271277548826375</v>
      </c>
      <c r="Z29" s="160">
        <f>IF('Input Sheet'!Y20&gt;20,20,'Input Sheet'!Y20)</f>
        <v>-9.6518802795746765</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-14.216070951550948</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560</v>
      </c>
      <c r="S31" s="158">
        <f>IF('Input Sheet'!U22&gt;20,20,'Input Sheet'!U22)</f>
        <v>10.0340440781222</v>
      </c>
      <c r="T31" s="159">
        <f>'Input Sheet'!Z22</f>
        <v>184.61840081155455</v>
      </c>
      <c r="U31" s="22"/>
      <c r="V31" s="66"/>
      <c r="W31" s="150" t="str">
        <f>LEFT('Input Sheet'!S22,4)</f>
        <v>4.15</v>
      </c>
      <c r="X31" s="150">
        <f t="shared" si="1"/>
        <v>184.61840081155455</v>
      </c>
      <c r="Y31" s="150">
        <f t="shared" si="2"/>
        <v>10.0340440781222</v>
      </c>
      <c r="Z31" s="160">
        <f>IF('Input Sheet'!Y22&gt;20,20,'Input Sheet'!Y22)</f>
        <v>15.155007770740548</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138</v>
      </c>
      <c r="S32" s="158">
        <f>IF('Input Sheet'!U23&gt;20,20,'Input Sheet'!U23)</f>
        <v>2.4726751478229709</v>
      </c>
      <c r="T32" s="159">
        <f>'Input Sheet'!Z23</f>
        <v>63.474395553001152</v>
      </c>
      <c r="U32" s="22"/>
      <c r="V32" s="66"/>
      <c r="W32" s="150" t="str">
        <f>LEFT('Input Sheet'!S23,4)</f>
        <v>4.16</v>
      </c>
      <c r="X32" s="150">
        <f t="shared" si="1"/>
        <v>63.474395553001152</v>
      </c>
      <c r="Y32" s="150">
        <f t="shared" si="2"/>
        <v>2.4726751478229709</v>
      </c>
      <c r="Z32" s="160">
        <f>IF('Input Sheet'!Y23&gt;20,20,'Input Sheet'!Y23)</f>
        <v>-5.4937123125667711</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895</v>
      </c>
      <c r="S33" s="158">
        <f>IF('Input Sheet'!U24&gt;20,20,'Input Sheet'!U24)</f>
        <v>16.036552589141731</v>
      </c>
      <c r="T33" s="159">
        <f>'Input Sheet'!Z24</f>
        <v>251.76167106634125</v>
      </c>
      <c r="U33" s="22"/>
      <c r="V33" s="66"/>
      <c r="W33" s="150" t="str">
        <f>LEFT('Input Sheet'!S24,4)</f>
        <v>4.17</v>
      </c>
      <c r="X33" s="150">
        <f t="shared" si="1"/>
        <v>251.76167106634125</v>
      </c>
      <c r="Y33" s="150">
        <f t="shared" si="2"/>
        <v>16.036552589141731</v>
      </c>
      <c r="Z33" s="160">
        <f>IF('Input Sheet'!Y24&gt;20,20,'Input Sheet'!Y24)</f>
        <v>20</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952</v>
      </c>
      <c r="S34" s="158">
        <f>IF('Input Sheet'!U25&gt;20,20,'Input Sheet'!U25)</f>
        <v>17.057874932807739</v>
      </c>
      <c r="T34" s="159">
        <f>'Input Sheet'!Z25</f>
        <v>248.95376042829574</v>
      </c>
      <c r="U34" s="22"/>
      <c r="V34" s="66"/>
      <c r="W34" s="150" t="str">
        <f>LEFT('Input Sheet'!S25,4)</f>
        <v>4.18</v>
      </c>
      <c r="X34" s="150">
        <f t="shared" si="1"/>
        <v>248.95376042829574</v>
      </c>
      <c r="Y34" s="150">
        <f t="shared" si="2"/>
        <v>17.057874932807739</v>
      </c>
      <c r="Z34" s="160">
        <f>IF('Input Sheet'!Y25&gt;20,20,'Input Sheet'!Y25)</f>
        <v>20</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165</v>
      </c>
      <c r="S35" s="158">
        <f>IF('Input Sheet'!U26&gt;20,20,'Input Sheet'!U26)</f>
        <v>2.9564594158752913</v>
      </c>
      <c r="T35" s="159">
        <f>'Input Sheet'!Z26</f>
        <v>45.958117923412168</v>
      </c>
      <c r="U35" s="22"/>
      <c r="V35" s="66"/>
      <c r="W35" s="150" t="str">
        <f>LEFT('Input Sheet'!S26,4)</f>
        <v>4.19</v>
      </c>
      <c r="X35" s="150">
        <f t="shared" si="1"/>
        <v>45.958117923412168</v>
      </c>
      <c r="Y35" s="150">
        <f t="shared" si="2"/>
        <v>2.9564594158752913</v>
      </c>
      <c r="Z35" s="160">
        <f>IF('Input Sheet'!Y26&gt;20,20,'Input Sheet'!Y26)</f>
        <v>-10.585949907502757</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345</v>
      </c>
      <c r="S36" s="158">
        <f>IF('Input Sheet'!U27&gt;20,20,'Input Sheet'!U27)</f>
        <v>6.1816878695574271</v>
      </c>
      <c r="T36" s="159">
        <f>'Input Sheet'!Z27</f>
        <v>147.45337687957607</v>
      </c>
      <c r="U36" s="22"/>
      <c r="V36" s="66"/>
      <c r="W36" s="150" t="str">
        <f>LEFT('Input Sheet'!S27,4)</f>
        <v>5.20</v>
      </c>
      <c r="X36" s="150">
        <f t="shared" si="1"/>
        <v>147.45337687957607</v>
      </c>
      <c r="Y36" s="150">
        <f t="shared" si="2"/>
        <v>6.1816878695574271</v>
      </c>
      <c r="Z36" s="160">
        <f>IF('Input Sheet'!Y27&gt;20,20,'Input Sheet'!Y27)</f>
        <v>7.4156479153662085</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470</v>
      </c>
      <c r="S37" s="158">
        <f>IF('Input Sheet'!U28&gt;20,20,'Input Sheet'!U28)</f>
        <v>8.4214298512811325</v>
      </c>
      <c r="T37" s="159">
        <f>'Input Sheet'!Z28</f>
        <v>151.39637780933569</v>
      </c>
      <c r="U37" s="22"/>
      <c r="V37" s="66"/>
      <c r="W37" s="150" t="str">
        <f>LEFT('Input Sheet'!S28,4)</f>
        <v>5.21</v>
      </c>
      <c r="X37" s="150">
        <f t="shared" si="1"/>
        <v>151.39637780933569</v>
      </c>
      <c r="Y37" s="150">
        <f t="shared" si="2"/>
        <v>8.4214298512811325</v>
      </c>
      <c r="Z37" s="160">
        <f>IF('Input Sheet'!Y28&gt;20,20,'Input Sheet'!Y28)</f>
        <v>9.3186171273656946</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495</v>
      </c>
      <c r="S38" s="158">
        <f>IF('Input Sheet'!U29&gt;20,20,'Input Sheet'!U29)</f>
        <v>8.8693782476258747</v>
      </c>
      <c r="T38" s="159">
        <f>'Input Sheet'!Z29</f>
        <v>148.06420921073556</v>
      </c>
      <c r="U38" s="22"/>
      <c r="V38" s="66"/>
      <c r="W38" s="150" t="str">
        <f>LEFT('Input Sheet'!S29,4)</f>
        <v>5.22</v>
      </c>
      <c r="X38" s="150">
        <f t="shared" si="1"/>
        <v>148.06420921073556</v>
      </c>
      <c r="Y38" s="150">
        <f t="shared" si="2"/>
        <v>8.8693782476258747</v>
      </c>
      <c r="Z38" s="160">
        <f>IF('Input Sheet'!Y29&gt;20,20,'Input Sheet'!Y29)</f>
        <v>9.0638528633565496</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355</v>
      </c>
      <c r="S39" s="158">
        <f>IF('Input Sheet'!U30&gt;20,20,'Input Sheet'!U30)</f>
        <v>6.3608672280953238</v>
      </c>
      <c r="T39" s="159">
        <f>'Input Sheet'!Z30</f>
        <v>102.88463010267247</v>
      </c>
      <c r="U39" s="22"/>
      <c r="V39" s="66"/>
      <c r="W39" s="150" t="str">
        <f>LEFT('Input Sheet'!S30,4)</f>
        <v>5.23</v>
      </c>
      <c r="X39" s="150">
        <f t="shared" si="1"/>
        <v>102.88463010267247</v>
      </c>
      <c r="Y39" s="150">
        <f t="shared" si="2"/>
        <v>6.3608672280953238</v>
      </c>
      <c r="Z39" s="160">
        <f>IF('Input Sheet'!Y30&gt;20,20,'Input Sheet'!Y30)</f>
        <v>0.55320638727235394</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446</v>
      </c>
      <c r="S40" s="158">
        <f>IF('Input Sheet'!U31&gt;20,20,'Input Sheet'!U31)</f>
        <v>7.991399390790181</v>
      </c>
      <c r="T40" s="159">
        <f>'Input Sheet'!Z31</f>
        <v>93.164790568466728</v>
      </c>
      <c r="U40" s="22"/>
      <c r="V40" s="66"/>
      <c r="W40" s="150" t="str">
        <f>LEFT('Input Sheet'!S31,4)</f>
        <v>5.24</v>
      </c>
      <c r="X40" s="150">
        <f t="shared" si="1"/>
        <v>93.164790568466728</v>
      </c>
      <c r="Y40" s="150">
        <f t="shared" si="2"/>
        <v>7.991399390790181</v>
      </c>
      <c r="Z40" s="170">
        <f>IF('Input Sheet'!Y31&gt;20,20,'Input Sheet'!Y31)</f>
        <v>-1.5641099752367225</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49</v>
      </c>
      <c r="S41" s="158">
        <f>IF('Input Sheet'!U32&gt;20,20,'Input Sheet'!U32)</f>
        <v>0.87797885683569254</v>
      </c>
      <c r="T41" s="159">
        <f>'Input Sheet'!Z32</f>
        <v>26.364432658117</v>
      </c>
      <c r="U41" s="22"/>
      <c r="V41" s="66"/>
      <c r="W41" s="150" t="str">
        <f>LEFT('Input Sheet'!S32,4)</f>
        <v>5.25</v>
      </c>
      <c r="X41" s="150">
        <f t="shared" si="1"/>
        <v>26.364432658117</v>
      </c>
      <c r="Y41" s="150">
        <f t="shared" si="2"/>
        <v>0.87797885683569254</v>
      </c>
      <c r="Z41" s="170">
        <f>IF('Input Sheet'!Y32&gt;20,20,'Input Sheet'!Y32)</f>
        <v>-10.210122939867373</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39704799-FFCA-4DFE-A84D-BF9CB6C98FD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0EFA5-F8C8-4CFE-B9E3-51DE4497534D}">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Helsby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4.738837764898763E-2</v>
      </c>
      <c r="K20" s="212"/>
      <c r="L20" s="213">
        <f>IF('Wellbeing Acorn Knowledge Group'!$AX$3=0,'Wellbeing Acorn Knowledge Group'!AZ6,'Wellbeing Acorn Knowledge Group'!AZ36)</f>
        <v>95.405728668063915</v>
      </c>
      <c r="M20" s="213"/>
      <c r="N20" s="214"/>
      <c r="O20" s="214"/>
      <c r="P20" s="214"/>
      <c r="Q20" s="214"/>
      <c r="R20" s="78"/>
      <c r="S20" s="78"/>
      <c r="T20" s="78"/>
      <c r="U20" s="72"/>
      <c r="V20" s="72"/>
      <c r="W20" s="187"/>
      <c r="X20" s="66"/>
      <c r="Y20" s="84"/>
      <c r="Z20" s="1">
        <f>IF(L20="",100,L20)</f>
        <v>95.405728668063915</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0.14418745857014872</v>
      </c>
      <c r="K21" s="212"/>
      <c r="L21" s="213">
        <f>IF('Wellbeing Acorn Knowledge Group'!$AX$3=0,'Wellbeing Acorn Knowledge Group'!AZ7,'Wellbeing Acorn Knowledge Group'!AZ37)</f>
        <v>95.944628634434707</v>
      </c>
      <c r="M21" s="213"/>
      <c r="N21" s="214"/>
      <c r="O21" s="214"/>
      <c r="P21" s="214"/>
      <c r="Q21" s="214"/>
      <c r="R21" s="78"/>
      <c r="S21" s="78"/>
      <c r="T21" s="78"/>
      <c r="U21" s="72"/>
      <c r="V21" s="72"/>
      <c r="W21" s="187"/>
      <c r="X21" s="66"/>
      <c r="Y21" s="84"/>
      <c r="Z21" s="1">
        <f>IF(L21="",100,L21)</f>
        <v>95.944628634434707</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7.5578684372513888E-2</v>
      </c>
      <c r="K22" s="212"/>
      <c r="L22" s="213">
        <f>IF('Wellbeing Acorn Knowledge Group'!$AX$3=0,'Wellbeing Acorn Knowledge Group'!AZ8,'Wellbeing Acorn Knowledge Group'!AZ38)</f>
        <v>92.161428379473122</v>
      </c>
      <c r="M22" s="213"/>
      <c r="N22" s="214"/>
      <c r="O22" s="214"/>
      <c r="P22" s="214"/>
      <c r="Q22" s="214"/>
      <c r="R22" s="78"/>
      <c r="S22" s="78"/>
      <c r="T22" s="78"/>
      <c r="U22" s="72"/>
      <c r="V22" s="72"/>
      <c r="W22" s="187"/>
      <c r="X22" s="66"/>
      <c r="Y22" s="84"/>
      <c r="Z22" s="1">
        <f>IF(L22="",100,L22)</f>
        <v>92.161428379473122</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0.12889199253502956</v>
      </c>
      <c r="K23" s="212"/>
      <c r="L23" s="213">
        <f>IF('Wellbeing Acorn Knowledge Group'!$AX$3=0,'Wellbeing Acorn Knowledge Group'!AZ9,'Wellbeing Acorn Knowledge Group'!AZ39)</f>
        <v>97.236055841999715</v>
      </c>
      <c r="M23" s="213"/>
      <c r="N23" s="214"/>
      <c r="O23" s="214"/>
      <c r="P23" s="214"/>
      <c r="Q23" s="214"/>
      <c r="R23" s="78"/>
      <c r="S23" s="78"/>
      <c r="T23" s="78"/>
      <c r="U23" s="72"/>
      <c r="V23" s="72"/>
      <c r="W23" s="187"/>
      <c r="X23" s="66"/>
      <c r="Y23" s="84"/>
      <c r="Z23" s="1">
        <f t="shared" ref="Z23:Z65" si="1">IF(L23="",100,L23)</f>
        <v>97.236055841999715</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0.19359677192313204</v>
      </c>
      <c r="K24" s="212"/>
      <c r="L24" s="213">
        <f>IF('Wellbeing Acorn Knowledge Group'!$AX$3=0,'Wellbeing Acorn Knowledge Group'!AZ10,'Wellbeing Acorn Knowledge Group'!AZ40)</f>
        <v>99.392836711691274</v>
      </c>
      <c r="M24" s="213"/>
      <c r="N24" s="214"/>
      <c r="O24" s="214"/>
      <c r="P24" s="214"/>
      <c r="Q24" s="214"/>
      <c r="R24" s="78"/>
      <c r="S24" s="78"/>
      <c r="T24" s="78"/>
      <c r="U24" s="72"/>
      <c r="V24" s="72"/>
      <c r="W24" s="187"/>
      <c r="X24" s="66"/>
      <c r="Y24" s="84"/>
      <c r="Z24" s="1">
        <f t="shared" si="1"/>
        <v>99.392836711691274</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0.19969277037466407</v>
      </c>
      <c r="K25" s="212"/>
      <c r="L25" s="213">
        <f>IF('Wellbeing Acorn Knowledge Group'!$AX$3=0,'Wellbeing Acorn Knowledge Group'!AZ11,'Wellbeing Acorn Knowledge Group'!AZ41)</f>
        <v>102.99314061581124</v>
      </c>
      <c r="M25" s="213"/>
      <c r="N25" s="214"/>
      <c r="O25" s="214"/>
      <c r="P25" s="214"/>
      <c r="Q25" s="214"/>
      <c r="R25" s="78"/>
      <c r="S25" s="78"/>
      <c r="T25" s="78"/>
      <c r="U25" s="72"/>
      <c r="V25" s="72"/>
      <c r="W25" s="187"/>
      <c r="X25" s="66"/>
      <c r="Y25" s="84"/>
      <c r="Z25" s="1">
        <f t="shared" si="1"/>
        <v>102.99314061581124</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0.10582391138881921</v>
      </c>
      <c r="K26" s="212"/>
      <c r="L26" s="213">
        <f>IF('Wellbeing Acorn Knowledge Group'!$AX$3=0,'Wellbeing Acorn Knowledge Group'!AZ12,'Wellbeing Acorn Knowledge Group'!AZ42)</f>
        <v>106.40075292095909</v>
      </c>
      <c r="M26" s="213"/>
      <c r="N26" s="214"/>
      <c r="O26" s="214"/>
      <c r="P26" s="214"/>
      <c r="Q26" s="214"/>
      <c r="R26" s="78"/>
      <c r="S26" s="78"/>
      <c r="T26" s="78"/>
      <c r="U26" s="72"/>
      <c r="V26" s="72"/>
      <c r="W26" s="187"/>
      <c r="X26" s="66"/>
      <c r="Y26" s="84"/>
      <c r="Z26" s="1">
        <f t="shared" si="1"/>
        <v>106.40075292095909</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0.10484003320121843</v>
      </c>
      <c r="K27" s="212"/>
      <c r="L27" s="213">
        <f>IF('Wellbeing Acorn Knowledge Group'!$AX$3=0,'Wellbeing Acorn Knowledge Group'!AZ13,'Wellbeing Acorn Knowledge Group'!AZ43)</f>
        <v>107.68460543885396</v>
      </c>
      <c r="M27" s="213"/>
      <c r="N27" s="214"/>
      <c r="O27" s="214"/>
      <c r="P27" s="214"/>
      <c r="Q27" s="214"/>
      <c r="R27" s="78"/>
      <c r="S27" s="78"/>
      <c r="T27" s="78"/>
      <c r="U27" s="72"/>
      <c r="V27" s="72"/>
      <c r="W27" s="187"/>
      <c r="X27" s="66"/>
      <c r="Y27" s="84"/>
      <c r="Z27" s="1">
        <f t="shared" si="1"/>
        <v>107.68460543885396</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A37A2733-67FA-4755-B4C6-F638B1A4DDB9}">
      <formula1>List2</formula1>
    </dataValidation>
    <dataValidation type="list" allowBlank="1" showInputMessage="1" showErrorMessage="1" sqref="F13:M13" xr:uid="{C7DC383D-ACA3-4B5B-873E-9DE55940CE3F}">
      <formula1>Feature_list</formula1>
    </dataValidation>
  </dataValidations>
  <hyperlinks>
    <hyperlink ref="J8:W8" r:id="rId1" tooltip="CACI Copyrights" display="http://www.caci.co.uk/copyrightnotices.pdf" xr:uid="{88F9099F-C78A-4284-811F-A1E1038E4F61}"/>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8444F-8E41-4C51-BBCF-798476D731DF}">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771E17DF-0695-4212-AD99-E80A0CB2D60B}"/>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E63E3-AA1B-46B7-8272-52D7A033FD7F}">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97</v>
      </c>
      <c r="D8" s="307">
        <v>4991</v>
      </c>
      <c r="F8" s="308" t="str">
        <f>IF($G$4=1,S8,IF($G$4=2,AC8,IF($G$4=3,AM8,"")))</f>
        <v>1.1 Elderly in poor health</v>
      </c>
      <c r="G8" s="309">
        <f t="shared" ref="G8:M36" si="0">IF($G$4=1,T8,IF($G$4=2,AD8,IF($G$4=3,AN8,"")))</f>
        <v>97</v>
      </c>
      <c r="H8" s="310">
        <f t="shared" si="0"/>
        <v>1.7380397778175953</v>
      </c>
      <c r="I8" s="309">
        <f t="shared" si="0"/>
        <v>4991</v>
      </c>
      <c r="J8" s="310">
        <f t="shared" si="0"/>
        <v>1.3367258118513559</v>
      </c>
      <c r="K8" s="310">
        <f t="shared" si="0"/>
        <v>1.9434982969344821</v>
      </c>
      <c r="L8" s="310">
        <f t="shared" si="0"/>
        <v>2.6106061454342866</v>
      </c>
      <c r="M8" s="309">
        <f t="shared" si="0"/>
        <v>130.02216029706364</v>
      </c>
      <c r="N8" s="311"/>
      <c r="O8" s="312" t="str">
        <f>LEFT(S8,1)</f>
        <v>1</v>
      </c>
      <c r="P8" s="312" t="str">
        <f>LEFT(S8,3)</f>
        <v>1.1</v>
      </c>
      <c r="Q8" s="312">
        <f>RANK(Z8,$Z$8:$Z$72,0)+COUNTIF($Z$8:Z8,Z8)-1</f>
        <v>7</v>
      </c>
      <c r="R8" s="312">
        <f>RANK(U8,$U$8:$U$72,0)+COUNTIF($U$8:U8,U8)-1</f>
        <v>14</v>
      </c>
      <c r="S8" s="293" t="s">
        <v>129</v>
      </c>
      <c r="T8" s="313">
        <f>C8</f>
        <v>97</v>
      </c>
      <c r="U8" s="314">
        <f>T8/SUM(PROFILE_RESULT_COUNT)*100</f>
        <v>1.7380397778175953</v>
      </c>
      <c r="V8" s="313">
        <f>D8</f>
        <v>4991</v>
      </c>
      <c r="W8" s="314">
        <f t="shared" ref="W8:W35" si="1">V8/SUM(BASE_PROFILE_RESULT_COUNT)*100</f>
        <v>1.3367258118513559</v>
      </c>
      <c r="X8" s="310">
        <f>IF(V8&gt;0,(T8/V8)*100,0)</f>
        <v>1.9434982969344821</v>
      </c>
      <c r="Y8" s="310">
        <f t="shared" ref="Y8:Y36" si="2">IF(AND((SQRT((W8*(100-W8))/SUM($T$8:$T$71)))&gt;0, SUM($T$8:$T$71)&gt;0),(U8-W8)/(SQRT((W8*(100-W8))/SUM($T$8:$T$71))),0)</f>
        <v>2.6106061454342866</v>
      </c>
      <c r="Z8" s="309">
        <f>IF(AND(W8&gt;0,X8&gt;0),(U8/W8)*100,0)</f>
        <v>130.02216029706364</v>
      </c>
      <c r="AA8" s="72"/>
      <c r="AB8" s="315">
        <v>1</v>
      </c>
      <c r="AC8" s="293" t="str">
        <f>VLOOKUP($AB$8,$Q$8:$Z$73,3,FALSE)</f>
        <v>4.17 Engaged elders</v>
      </c>
      <c r="AD8" s="309">
        <f>VLOOKUP($AB$8,$Q$8:$Z$72,4,FALSE)</f>
        <v>895</v>
      </c>
      <c r="AE8" s="310">
        <f>VLOOKUP($AB$8,$Q$8:$Z$72,5,FALSE)</f>
        <v>16.036552589141731</v>
      </c>
      <c r="AF8" s="309">
        <f>VLOOKUP($AB$8,$Q$8:$Z$72,6,FALSE)</f>
        <v>23783</v>
      </c>
      <c r="AG8" s="310">
        <f>VLOOKUP($AB$8,$Q$8:$Z$72,7,FALSE)</f>
        <v>6.3697355205892201</v>
      </c>
      <c r="AH8" s="310">
        <f>VLOOKUP($AB$8,$Q$8:$Z$72,8,FALSE)</f>
        <v>3.7631921961064627</v>
      </c>
      <c r="AI8" s="310">
        <f>VLOOKUP($AB$8,$Q$8:$Z$72,9,FALSE)</f>
        <v>29.571318322354379</v>
      </c>
      <c r="AJ8" s="309">
        <f>VLOOKUP($AB$8,$Q$8:$Z$72,10,FALSE)</f>
        <v>251.76167106634125</v>
      </c>
      <c r="AK8" s="72"/>
      <c r="AL8" s="315">
        <v>1</v>
      </c>
      <c r="AM8" s="293" t="str">
        <f>VLOOKUP($AL$8,$R$8:$Z$72,2,FALSE)</f>
        <v>4.18 Contented neighbourhoods</v>
      </c>
      <c r="AN8" s="309">
        <f>VLOOKUP($AL$8,$R$8:$Z$72,3,FALSE)</f>
        <v>952</v>
      </c>
      <c r="AO8" s="310">
        <f>VLOOKUP($AL$8,$R$8:$Z$72,4,FALSE)</f>
        <v>17.057874932807739</v>
      </c>
      <c r="AP8" s="309">
        <f>VLOOKUP($AL$8,$R$8:$Z$72,5,FALSE)</f>
        <v>25583</v>
      </c>
      <c r="AQ8" s="310">
        <f>VLOOKUP($AL$8,$R$8:$Z$72,6,FALSE)</f>
        <v>6.851824573150318</v>
      </c>
      <c r="AR8" s="310">
        <f>VLOOKUP($AL$8,$R$8:$Z$72,7,FALSE)</f>
        <v>3.7212211234022594</v>
      </c>
      <c r="AS8" s="310">
        <f>VLOOKUP($AL$8,$R$8:$Z$72,8,FALSE)</f>
        <v>30.180291099172862</v>
      </c>
      <c r="AT8" s="309">
        <f>VLOOKUP($AL$8,$R$8:$Z$72,9,FALSE)</f>
        <v>248.95376042829574</v>
      </c>
      <c r="BK8" s="31"/>
      <c r="BM8" s="298"/>
      <c r="BN8" s="299"/>
      <c r="BP8" s="31"/>
      <c r="BQ8" s="31"/>
      <c r="BR8" s="31"/>
    </row>
    <row r="9" spans="2:70" ht="15" customHeight="1" x14ac:dyDescent="0.25">
      <c r="B9" s="306" t="s">
        <v>130</v>
      </c>
      <c r="C9" s="307">
        <v>66</v>
      </c>
      <c r="D9" s="307">
        <v>17514</v>
      </c>
      <c r="F9" s="308" t="str">
        <f t="shared" ref="F9:F36" si="3">IF($G$4=1,S9,IF($G$4=2,AC9,IF($G$4=3,AM9,"")))</f>
        <v>1.2 Unhealthy routines</v>
      </c>
      <c r="G9" s="309">
        <f t="shared" si="0"/>
        <v>66</v>
      </c>
      <c r="H9" s="310">
        <f t="shared" si="0"/>
        <v>1.1825837663501164</v>
      </c>
      <c r="I9" s="309">
        <f t="shared" si="0"/>
        <v>17514</v>
      </c>
      <c r="J9" s="310">
        <f t="shared" si="0"/>
        <v>4.6907264814194845</v>
      </c>
      <c r="K9" s="310">
        <f t="shared" si="0"/>
        <v>0.37684138403562861</v>
      </c>
      <c r="L9" s="310">
        <f t="shared" si="0"/>
        <v>-12.394974264887137</v>
      </c>
      <c r="M9" s="309">
        <f t="shared" si="0"/>
        <v>25.211100477388072</v>
      </c>
      <c r="N9" s="311"/>
      <c r="O9" s="312" t="str">
        <f t="shared" ref="O9:O36" si="4">LEFT(S9,1)</f>
        <v>1</v>
      </c>
      <c r="P9" s="312" t="str">
        <f t="shared" ref="P9:P16" si="5">LEFT(S9,3)</f>
        <v>1.2</v>
      </c>
      <c r="Q9" s="312">
        <f>RANK(Z9,$Z$8:$Z$72,0)+COUNTIF($Z$8:Z9,Z9)-1</f>
        <v>18</v>
      </c>
      <c r="R9" s="312">
        <f>RANK(U9,$U$8:$U$72,0)+COUNTIF($U$8:U9,U9)-1</f>
        <v>15</v>
      </c>
      <c r="S9" s="293" t="s">
        <v>131</v>
      </c>
      <c r="T9" s="313">
        <f t="shared" ref="T9:T36" si="6">C9</f>
        <v>66</v>
      </c>
      <c r="U9" s="314">
        <f t="shared" ref="U9:U36" si="7">T9/SUM(PROFILE_RESULT_COUNT)*100</f>
        <v>1.1825837663501164</v>
      </c>
      <c r="V9" s="313">
        <f t="shared" ref="V9:V35" si="8">D9</f>
        <v>17514</v>
      </c>
      <c r="W9" s="314">
        <f t="shared" si="1"/>
        <v>4.6907264814194845</v>
      </c>
      <c r="X9" s="310">
        <f t="shared" ref="X9:X36" si="9">IF(V9&gt;0,(T9/V9)*100,0)</f>
        <v>0.37684138403562861</v>
      </c>
      <c r="Y9" s="310">
        <f t="shared" si="2"/>
        <v>-12.394974264887137</v>
      </c>
      <c r="Z9" s="309">
        <f t="shared" ref="Z9:Z36" si="10">IF(AND(W9&gt;0,X9&gt;0),(U9/W9)*100,0)</f>
        <v>25.211100477388072</v>
      </c>
      <c r="AA9" s="72"/>
      <c r="AB9" s="315">
        <v>2</v>
      </c>
      <c r="AC9" s="293" t="str">
        <f>VLOOKUP($AB$9,$Q$8:$Z$72,3,FALSE)</f>
        <v>4.18 Contented neighbourhoods</v>
      </c>
      <c r="AD9" s="309">
        <f>VLOOKUP($AB$9,$Q$8:$Z$72,4,FALSE)</f>
        <v>952</v>
      </c>
      <c r="AE9" s="310">
        <f>VLOOKUP($AB$9,$Q$8:$Z$72,5,FALSE)</f>
        <v>17.057874932807739</v>
      </c>
      <c r="AF9" s="309">
        <f>VLOOKUP($AB$9,$Q$8:$Z$72,6,FALSE)</f>
        <v>25583</v>
      </c>
      <c r="AG9" s="310">
        <f>VLOOKUP($AB$9,$Q$8:$Z$72,7,FALSE)</f>
        <v>6.851824573150318</v>
      </c>
      <c r="AH9" s="310">
        <f>VLOOKUP($AB$9,$Q$8:$Z$72,8,FALSE)</f>
        <v>3.7212211234022594</v>
      </c>
      <c r="AI9" s="310">
        <f>VLOOKUP($AB$9,$Q$8:$Z$72,9,FALSE)</f>
        <v>30.180291099172862</v>
      </c>
      <c r="AJ9" s="309">
        <f>VLOOKUP($AB$9,$Q$8:$Z$72,10,FALSE)</f>
        <v>248.95376042829574</v>
      </c>
      <c r="AK9" s="72"/>
      <c r="AL9" s="315">
        <v>2</v>
      </c>
      <c r="AM9" s="293" t="str">
        <f>VLOOKUP($AL$9,$R$8:$Z$72,2,FALSE)</f>
        <v>4.17 Engaged elders</v>
      </c>
      <c r="AN9" s="309">
        <f>VLOOKUP($AL$9,$R$8:$Z$72,3,FALSE)</f>
        <v>895</v>
      </c>
      <c r="AO9" s="310">
        <f>VLOOKUP($AL$9,$R$8:$Z$72,4,FALSE)</f>
        <v>16.036552589141731</v>
      </c>
      <c r="AP9" s="309">
        <f>VLOOKUP($AL$9,$R$8:$Z$72,5,FALSE)</f>
        <v>23783</v>
      </c>
      <c r="AQ9" s="310">
        <f>VLOOKUP($AL$9,$R$8:$Z$72,6,FALSE)</f>
        <v>6.3697355205892201</v>
      </c>
      <c r="AR9" s="310">
        <f>VLOOKUP($AL$9,$R$8:$Z$72,7,FALSE)</f>
        <v>3.7631921961064627</v>
      </c>
      <c r="AS9" s="310">
        <f>VLOOKUP($AL$9,$R$8:$Z$72,8,FALSE)</f>
        <v>29.571318322354379</v>
      </c>
      <c r="AT9" s="309">
        <f>VLOOKUP($AL$9,$R$8:$Z$72,9,FALSE)</f>
        <v>251.76167106634125</v>
      </c>
      <c r="BK9" s="31"/>
      <c r="BM9" s="298"/>
      <c r="BN9" s="299"/>
      <c r="BP9" s="31"/>
      <c r="BQ9" s="31"/>
      <c r="BR9" s="31"/>
    </row>
    <row r="10" spans="2:70" ht="15" customHeight="1" x14ac:dyDescent="0.25">
      <c r="B10" s="306" t="s">
        <v>132</v>
      </c>
      <c r="C10" s="307">
        <v>50</v>
      </c>
      <c r="D10" s="307">
        <v>4750</v>
      </c>
      <c r="F10" s="308" t="str">
        <f t="shared" si="3"/>
        <v>1.3 Inactive singles</v>
      </c>
      <c r="G10" s="309">
        <f t="shared" si="0"/>
        <v>50</v>
      </c>
      <c r="H10" s="310">
        <f t="shared" si="0"/>
        <v>0.89589679268948208</v>
      </c>
      <c r="I10" s="309">
        <f t="shared" si="0"/>
        <v>4750</v>
      </c>
      <c r="J10" s="310">
        <f t="shared" si="0"/>
        <v>1.2721794442584533</v>
      </c>
      <c r="K10" s="310">
        <f t="shared" si="0"/>
        <v>1.0526315789473684</v>
      </c>
      <c r="L10" s="310">
        <f t="shared" si="0"/>
        <v>-2.5082813267886719</v>
      </c>
      <c r="M10" s="309">
        <f t="shared" si="0"/>
        <v>70.422203151670601</v>
      </c>
      <c r="N10" s="311"/>
      <c r="O10" s="312" t="str">
        <f t="shared" si="4"/>
        <v>1</v>
      </c>
      <c r="P10" s="312" t="str">
        <f t="shared" si="5"/>
        <v>1.3</v>
      </c>
      <c r="Q10" s="312">
        <f>RANK(Z10,$Z$8:$Z$72,0)+COUNTIF($Z$8:Z10,Z10)-1</f>
        <v>11</v>
      </c>
      <c r="R10" s="312">
        <f>RANK(U10,$U$8:$U$72,0)+COUNTIF($U$8:U10,U10)-1</f>
        <v>16</v>
      </c>
      <c r="S10" s="293" t="s">
        <v>133</v>
      </c>
      <c r="T10" s="313">
        <f t="shared" si="6"/>
        <v>50</v>
      </c>
      <c r="U10" s="314">
        <f t="shared" si="7"/>
        <v>0.89589679268948208</v>
      </c>
      <c r="V10" s="313">
        <f t="shared" si="8"/>
        <v>4750</v>
      </c>
      <c r="W10" s="314">
        <f t="shared" si="1"/>
        <v>1.2721794442584533</v>
      </c>
      <c r="X10" s="310">
        <f t="shared" si="9"/>
        <v>1.0526315789473684</v>
      </c>
      <c r="Y10" s="310">
        <f t="shared" si="2"/>
        <v>-2.5082813267886719</v>
      </c>
      <c r="Z10" s="309">
        <f>IF(AND(W10&gt;0,X10&gt;0),(U10/W10)*100,0)</f>
        <v>70.422203151670601</v>
      </c>
      <c r="AA10" s="72"/>
      <c r="AB10" s="315">
        <v>3</v>
      </c>
      <c r="AC10" s="293" t="str">
        <f>VLOOKUP($AB$10,$Q$8:$Z$72,3,FALSE)</f>
        <v>4.15 Sociable pensioners</v>
      </c>
      <c r="AD10" s="309">
        <f>VLOOKUP($AB$10,$Q$8:$Z$72,4,FALSE)</f>
        <v>560</v>
      </c>
      <c r="AE10" s="310">
        <f>VLOOKUP($AB$10,$Q$8:$Z$72,5,FALSE)</f>
        <v>10.0340440781222</v>
      </c>
      <c r="AF10" s="309">
        <f>VLOOKUP($AB$10,$Q$8:$Z$72,6,FALSE)</f>
        <v>20293</v>
      </c>
      <c r="AG10" s="310">
        <f>VLOOKUP($AB$10,$Q$8:$Z$72,7,FALSE)</f>
        <v>5.4350184131235348</v>
      </c>
      <c r="AH10" s="310">
        <f>VLOOKUP($AB$10,$Q$8:$Z$72,8,FALSE)</f>
        <v>2.7595722662987239</v>
      </c>
      <c r="AI10" s="310">
        <f>VLOOKUP($AB$10,$Q$8:$Z$72,9,FALSE)</f>
        <v>15.155007770740548</v>
      </c>
      <c r="AJ10" s="309">
        <f>VLOOKUP($AB$10,$Q$8:$Z$72,10,FALSE)</f>
        <v>184.61840081155455</v>
      </c>
      <c r="AK10" s="72"/>
      <c r="AL10" s="315">
        <v>3</v>
      </c>
      <c r="AM10" s="293" t="str">
        <f>VLOOKUP($AL$10,$R$8:$Z$72,2,FALSE)</f>
        <v>4.15 Sociable pensioners</v>
      </c>
      <c r="AN10" s="309">
        <f>VLOOKUP($AL$10,$R$8:$Z$72,3,FALSE)</f>
        <v>560</v>
      </c>
      <c r="AO10" s="310">
        <f>VLOOKUP($AL$10,$R$8:$Z$72,4,FALSE)</f>
        <v>10.0340440781222</v>
      </c>
      <c r="AP10" s="309">
        <f>VLOOKUP($AL$10,$R$8:$Z$72,5,FALSE)</f>
        <v>20293</v>
      </c>
      <c r="AQ10" s="310">
        <f>VLOOKUP($AL$10,$R$8:$Z$72,6,FALSE)</f>
        <v>5.4350184131235348</v>
      </c>
      <c r="AR10" s="310">
        <f>VLOOKUP($AL$10,$R$8:$Z$72,7,FALSE)</f>
        <v>2.7595722662987239</v>
      </c>
      <c r="AS10" s="310">
        <f>VLOOKUP($AL$10,$R$8:$Z$72,8,FALSE)</f>
        <v>15.155007770740548</v>
      </c>
      <c r="AT10" s="309">
        <f>VLOOKUP($AL$10,$R$8:$Z$72,9,FALSE)</f>
        <v>184.61840081155455</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-6.8544432787304803</v>
      </c>
      <c r="M11" s="309">
        <f t="shared" si="0"/>
        <v>0</v>
      </c>
      <c r="N11" s="311"/>
      <c r="O11" s="312" t="str">
        <f t="shared" si="4"/>
        <v>1</v>
      </c>
      <c r="P11" s="312" t="str">
        <f t="shared" si="5"/>
        <v>1.4</v>
      </c>
      <c r="Q11" s="312">
        <f>RANK(Z11,$Z$8:$Z$72,0)+COUNTIF($Z$8:Z11,Z11)-1</f>
        <v>21</v>
      </c>
      <c r="R11" s="312">
        <f>RANK(U11,$U$8:$U$72,0)+COUNTIF($U$8:U11,U11)-1</f>
        <v>21</v>
      </c>
      <c r="S11" s="293" t="s">
        <v>135</v>
      </c>
      <c r="T11" s="313">
        <f t="shared" si="6"/>
        <v>0</v>
      </c>
      <c r="U11" s="314">
        <f t="shared" si="7"/>
        <v>0</v>
      </c>
      <c r="V11" s="313">
        <f t="shared" si="8"/>
        <v>3117</v>
      </c>
      <c r="W11" s="314">
        <f t="shared" si="1"/>
        <v>0.83481754268496822</v>
      </c>
      <c r="X11" s="310">
        <f t="shared" si="9"/>
        <v>0</v>
      </c>
      <c r="Y11" s="310">
        <f t="shared" si="2"/>
        <v>-6.8544432787304803</v>
      </c>
      <c r="Z11" s="309">
        <f t="shared" si="10"/>
        <v>0</v>
      </c>
      <c r="AA11" s="72"/>
      <c r="AB11" s="315">
        <v>4</v>
      </c>
      <c r="AC11" s="293" t="str">
        <f>VLOOKUP($AB$11,$Q$8:$Z$72,3,FALSE)</f>
        <v>5.21 Executive wellness</v>
      </c>
      <c r="AD11" s="309">
        <f>VLOOKUP($AB$11,$Q$8:$Z$72,4,FALSE)</f>
        <v>470</v>
      </c>
      <c r="AE11" s="310">
        <f>VLOOKUP($AB$11,$Q$8:$Z$72,5,FALSE)</f>
        <v>8.4214298512811325</v>
      </c>
      <c r="AF11" s="309">
        <f>VLOOKUP($AB$11,$Q$8:$Z$72,6,FALSE)</f>
        <v>20769</v>
      </c>
      <c r="AG11" s="310">
        <f>VLOOKUP($AB$11,$Q$8:$Z$72,7,FALSE)</f>
        <v>5.5625041848008028</v>
      </c>
      <c r="AH11" s="310">
        <f>VLOOKUP($AB$11,$Q$8:$Z$72,8,FALSE)</f>
        <v>2.262988107275266</v>
      </c>
      <c r="AI11" s="310">
        <f>VLOOKUP($AB$11,$Q$8:$Z$72,9,FALSE)</f>
        <v>9.3186171273656946</v>
      </c>
      <c r="AJ11" s="309">
        <f>VLOOKUP($AB$11,$Q$8:$Z$72,10,FALSE)</f>
        <v>151.39637780933569</v>
      </c>
      <c r="AK11" s="72"/>
      <c r="AL11" s="315">
        <v>4</v>
      </c>
      <c r="AM11" s="293" t="str">
        <f>VLOOKUP($AL$11,$R$8:$Z$72,2,FALSE)</f>
        <v>5.22 Healthy suburban households</v>
      </c>
      <c r="AN11" s="309">
        <f>VLOOKUP($AL$11,$R$8:$Z$72,3,FALSE)</f>
        <v>495</v>
      </c>
      <c r="AO11" s="310">
        <f>VLOOKUP($AL$11,$R$8:$Z$72,4,FALSE)</f>
        <v>8.8693782476258747</v>
      </c>
      <c r="AP11" s="309">
        <f>VLOOKUP($AL$11,$R$8:$Z$72,5,FALSE)</f>
        <v>22366</v>
      </c>
      <c r="AQ11" s="310">
        <f>VLOOKUP($AL$11,$R$8:$Z$72,6,FALSE)</f>
        <v>5.9902243053230659</v>
      </c>
      <c r="AR11" s="310">
        <f>VLOOKUP($AL$11,$R$8:$Z$72,7,FALSE)</f>
        <v>2.2131807207368328</v>
      </c>
      <c r="AS11" s="310">
        <f>VLOOKUP($AL$11,$R$8:$Z$72,8,FALSE)</f>
        <v>9.0638528633565496</v>
      </c>
      <c r="AT11" s="309">
        <f>VLOOKUP($AL$11,$R$8:$Z$72,9,FALSE)</f>
        <v>148.06420921073556</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-8.0513330194971093</v>
      </c>
      <c r="M12" s="309">
        <f t="shared" si="0"/>
        <v>0</v>
      </c>
      <c r="N12" s="311"/>
      <c r="O12" s="312" t="str">
        <f t="shared" si="4"/>
        <v>1</v>
      </c>
      <c r="P12" s="312" t="str">
        <f t="shared" si="5"/>
        <v>1.5</v>
      </c>
      <c r="Q12" s="312">
        <f>RANK(Z12,$Z$8:$Z$72,0)+COUNTIF($Z$8:Z12,Z12)-1</f>
        <v>22</v>
      </c>
      <c r="R12" s="312">
        <f>RANK(U12,$U$8:$U$72,0)+COUNTIF($U$8:U12,U12)-1</f>
        <v>22</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-8.0513330194971093</v>
      </c>
      <c r="Z12" s="309">
        <f>IF(AND(W12&gt;0,X12&gt;0),(U12/W12)*100,0)</f>
        <v>0</v>
      </c>
      <c r="AA12" s="72"/>
      <c r="AB12" s="315">
        <v>5</v>
      </c>
      <c r="AC12" s="293" t="str">
        <f>VLOOKUP($AB$12,$Q$8:$Z$72,3,FALSE)</f>
        <v>5.22 Healthy suburban households</v>
      </c>
      <c r="AD12" s="309">
        <f>VLOOKUP($AB$12,$Q$8:$Z$72,4,FALSE)</f>
        <v>495</v>
      </c>
      <c r="AE12" s="310">
        <f>VLOOKUP($AB$12,$Q$8:$Z$72,5,FALSE)</f>
        <v>8.8693782476258747</v>
      </c>
      <c r="AF12" s="309">
        <f>VLOOKUP($AB$12,$Q$8:$Z$72,6,FALSE)</f>
        <v>22366</v>
      </c>
      <c r="AG12" s="310">
        <f>VLOOKUP($AB$12,$Q$8:$Z$72,7,FALSE)</f>
        <v>5.9902243053230659</v>
      </c>
      <c r="AH12" s="310">
        <f>VLOOKUP($AB$12,$Q$8:$Z$72,8,FALSE)</f>
        <v>2.2131807207368328</v>
      </c>
      <c r="AI12" s="310">
        <f>VLOOKUP($AB$12,$Q$8:$Z$72,9,FALSE)</f>
        <v>9.0638528633565496</v>
      </c>
      <c r="AJ12" s="309">
        <f>VLOOKUP($AB$12,$Q$8:$Z$72,10,FALSE)</f>
        <v>148.06420921073556</v>
      </c>
      <c r="AK12" s="72"/>
      <c r="AL12" s="315">
        <v>5</v>
      </c>
      <c r="AM12" s="293" t="str">
        <f>VLOOKUP($AL$12,$R$8:$Z$72,2,FALSE)</f>
        <v>5.21 Executive wellness</v>
      </c>
      <c r="AN12" s="309">
        <f>VLOOKUP($AL$12,$R$8:$Z$72,3,FALSE)</f>
        <v>470</v>
      </c>
      <c r="AO12" s="310">
        <f>VLOOKUP($AL$12,$R$8:$Z$72,4,FALSE)</f>
        <v>8.4214298512811325</v>
      </c>
      <c r="AP12" s="309">
        <f>VLOOKUP($AL$12,$R$8:$Z$72,5,FALSE)</f>
        <v>20769</v>
      </c>
      <c r="AQ12" s="310">
        <f>VLOOKUP($AL$12,$R$8:$Z$72,6,FALSE)</f>
        <v>5.5625041848008028</v>
      </c>
      <c r="AR12" s="310">
        <f>VLOOKUP($AL$12,$R$8:$Z$72,7,FALSE)</f>
        <v>2.262988107275266</v>
      </c>
      <c r="AS12" s="310">
        <f>VLOOKUP($AL$12,$R$8:$Z$72,8,FALSE)</f>
        <v>9.3186171273656946</v>
      </c>
      <c r="AT12" s="309">
        <f>VLOOKUP($AL$12,$R$8:$Z$72,9,FALSE)</f>
        <v>151.39637780933569</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-11.782983321422444</v>
      </c>
      <c r="M13" s="309">
        <f t="shared" si="0"/>
        <v>0</v>
      </c>
      <c r="N13" s="311"/>
      <c r="O13" s="312" t="str">
        <f t="shared" si="4"/>
        <v>2</v>
      </c>
      <c r="P13" s="312" t="str">
        <f t="shared" si="5"/>
        <v>2.6</v>
      </c>
      <c r="Q13" s="312">
        <f>RANK(Z13,$Z$8:$Z$72,0)+COUNTIF($Z$8:Z13,Z13)-1</f>
        <v>23</v>
      </c>
      <c r="R13" s="312">
        <f>RANK(U13,$U$8:$U$72,0)+COUNTIF($U$8:U13,U13)-1</f>
        <v>23</v>
      </c>
      <c r="S13" s="293" t="s">
        <v>139</v>
      </c>
      <c r="T13" s="313">
        <f t="shared" si="6"/>
        <v>0</v>
      </c>
      <c r="U13" s="314">
        <f t="shared" si="7"/>
        <v>0</v>
      </c>
      <c r="V13" s="313">
        <f t="shared" si="8"/>
        <v>9063</v>
      </c>
      <c r="W13" s="314">
        <f t="shared" si="1"/>
        <v>2.4273183796451292</v>
      </c>
      <c r="X13" s="310">
        <f t="shared" si="9"/>
        <v>0</v>
      </c>
      <c r="Y13" s="310">
        <f t="shared" si="2"/>
        <v>-11.782983321422444</v>
      </c>
      <c r="Z13" s="309">
        <f t="shared" si="10"/>
        <v>0</v>
      </c>
      <c r="AA13" s="72"/>
      <c r="AB13" s="315">
        <v>6</v>
      </c>
      <c r="AC13" s="293" t="str">
        <f>VLOOKUP($AB$13,$Q$8:$Z$72,3,FALSE)</f>
        <v>5.20 Five-a-day families</v>
      </c>
      <c r="AD13" s="309">
        <f>VLOOKUP($AB$13,$Q$8:$Z$72,4,FALSE)</f>
        <v>345</v>
      </c>
      <c r="AE13" s="310">
        <f>VLOOKUP($AB$13,$Q$8:$Z$72,5,FALSE)</f>
        <v>6.1816878695574271</v>
      </c>
      <c r="AF13" s="309">
        <f>VLOOKUP($AB$13,$Q$8:$Z$72,6,FALSE)</f>
        <v>15653</v>
      </c>
      <c r="AG13" s="310">
        <f>VLOOKUP($AB$13,$Q$8:$Z$72,7,FALSE)</f>
        <v>4.1922999665215936</v>
      </c>
      <c r="AH13" s="310">
        <f>VLOOKUP($AB$13,$Q$8:$Z$72,8,FALSE)</f>
        <v>2.204050341787517</v>
      </c>
      <c r="AI13" s="310">
        <f>VLOOKUP($AB$13,$Q$8:$Z$72,9,FALSE)</f>
        <v>7.4156479153662085</v>
      </c>
      <c r="AJ13" s="309">
        <f>VLOOKUP($AB$13,$Q$8:$Z$72,10,FALSE)</f>
        <v>147.45337687957607</v>
      </c>
      <c r="AK13" s="72"/>
      <c r="AL13" s="315">
        <v>6</v>
      </c>
      <c r="AM13" s="293" t="str">
        <f>VLOOKUP($AL$13,$R$8:$Z$72,2,FALSE)</f>
        <v>5.24 Comfortable maturity</v>
      </c>
      <c r="AN13" s="309">
        <f>VLOOKUP($AL$13,$R$8:$Z$72,3,FALSE)</f>
        <v>446</v>
      </c>
      <c r="AO13" s="310">
        <f>VLOOKUP($AL$13,$R$8:$Z$72,4,FALSE)</f>
        <v>7.991399390790181</v>
      </c>
      <c r="AP13" s="309">
        <f>VLOOKUP($AL$13,$R$8:$Z$72,5,FALSE)</f>
        <v>32027</v>
      </c>
      <c r="AQ13" s="310">
        <f>VLOOKUP($AL$13,$R$8:$Z$72,6,FALSE)</f>
        <v>8.5777033813190489</v>
      </c>
      <c r="AR13" s="310">
        <f>VLOOKUP($AL$13,$R$8:$Z$72,7,FALSE)</f>
        <v>1.3925750148312361</v>
      </c>
      <c r="AS13" s="310">
        <f>VLOOKUP($AL$13,$R$8:$Z$72,8,FALSE)</f>
        <v>-1.5641099752367225</v>
      </c>
      <c r="AT13" s="309">
        <f>VLOOKUP($AL$13,$R$8:$Z$72,9,FALSE)</f>
        <v>93.164790568466728</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-8.5262785407464818</v>
      </c>
      <c r="M14" s="309">
        <f t="shared" si="0"/>
        <v>0</v>
      </c>
      <c r="N14" s="311"/>
      <c r="O14" s="312" t="str">
        <f t="shared" si="4"/>
        <v>2</v>
      </c>
      <c r="P14" s="312" t="str">
        <f t="shared" si="5"/>
        <v>2.7</v>
      </c>
      <c r="Q14" s="312">
        <f>RANK(Z14,$Z$8:$Z$72,0)+COUNTIF($Z$8:Z14,Z14)-1</f>
        <v>24</v>
      </c>
      <c r="R14" s="312">
        <f>RANK(U14,$U$8:$U$72,0)+COUNTIF($U$8:U14,U14)-1</f>
        <v>24</v>
      </c>
      <c r="S14" s="293" t="s">
        <v>141</v>
      </c>
      <c r="T14" s="313">
        <f t="shared" si="6"/>
        <v>0</v>
      </c>
      <c r="U14" s="314">
        <f t="shared" si="7"/>
        <v>0</v>
      </c>
      <c r="V14" s="313">
        <f t="shared" si="8"/>
        <v>4801</v>
      </c>
      <c r="W14" s="314">
        <f t="shared" si="1"/>
        <v>1.2858386340810177</v>
      </c>
      <c r="X14" s="310">
        <f t="shared" si="9"/>
        <v>0</v>
      </c>
      <c r="Y14" s="310">
        <f t="shared" si="2"/>
        <v>-8.5262785407464818</v>
      </c>
      <c r="Z14" s="309">
        <f t="shared" si="10"/>
        <v>0</v>
      </c>
      <c r="AA14" s="72"/>
      <c r="AB14" s="315">
        <v>7</v>
      </c>
      <c r="AC14" s="293" t="str">
        <f>VLOOKUP($AB$14,$Q$8:$Z$72,3,FALSE)</f>
        <v>1.1 Elderly in poor health</v>
      </c>
      <c r="AD14" s="309">
        <f>VLOOKUP($AB$14,$Q$8:$Z$72,4,FALSE)</f>
        <v>97</v>
      </c>
      <c r="AE14" s="310">
        <f>VLOOKUP($AB$14,$Q$8:$Z$72,5,FALSE)</f>
        <v>1.7380397778175953</v>
      </c>
      <c r="AF14" s="309">
        <f>VLOOKUP($AB$14,$Q$8:$Z$72,6,FALSE)</f>
        <v>4991</v>
      </c>
      <c r="AG14" s="310">
        <f>VLOOKUP($AB$14,$Q$8:$Z$72,7,FALSE)</f>
        <v>1.3367258118513559</v>
      </c>
      <c r="AH14" s="310">
        <f>VLOOKUP($AB$14,$Q$8:$Z$72,8,FALSE)</f>
        <v>1.9434982969344821</v>
      </c>
      <c r="AI14" s="310">
        <f>VLOOKUP($AB$14,$Q$8:$Z$72,9,FALSE)</f>
        <v>2.6106061454342866</v>
      </c>
      <c r="AJ14" s="309">
        <f>VLOOKUP($AB$14,$Q$8:$Z$72,10,FALSE)</f>
        <v>130.02216029706364</v>
      </c>
      <c r="AK14" s="72"/>
      <c r="AL14" s="315">
        <v>7</v>
      </c>
      <c r="AM14" s="293" t="str">
        <f>VLOOKUP($AL$14,$R$8:$Z$72,2,FALSE)</f>
        <v>5.23 Peak professionals</v>
      </c>
      <c r="AN14" s="309">
        <f>VLOOKUP($AL$14,$R$8:$Z$72,3,FALSE)</f>
        <v>355</v>
      </c>
      <c r="AO14" s="310">
        <f>VLOOKUP($AL$14,$R$8:$Z$72,4,FALSE)</f>
        <v>6.3608672280953238</v>
      </c>
      <c r="AP14" s="309">
        <f>VLOOKUP($AL$14,$R$8:$Z$72,5,FALSE)</f>
        <v>23084</v>
      </c>
      <c r="AQ14" s="310">
        <f>VLOOKUP($AL$14,$R$8:$Z$72,6,FALSE)</f>
        <v>6.1825242718446605</v>
      </c>
      <c r="AR14" s="310">
        <f>VLOOKUP($AL$14,$R$8:$Z$72,7,FALSE)</f>
        <v>1.537861722405129</v>
      </c>
      <c r="AS14" s="310">
        <f>VLOOKUP($AL$14,$R$8:$Z$72,8,FALSE)</f>
        <v>0.55320638727235394</v>
      </c>
      <c r="AT14" s="309">
        <f>VLOOKUP($AL$14,$R$8:$Z$72,9,FALSE)</f>
        <v>102.88463010267247</v>
      </c>
      <c r="AU14" s="72"/>
      <c r="AV14" s="72"/>
      <c r="AW14" s="72"/>
      <c r="BK14" s="31"/>
      <c r="BM14" s="298"/>
      <c r="BN14" s="299"/>
      <c r="BP14" s="31"/>
      <c r="BR14" s="31"/>
    </row>
    <row r="15" spans="2:70" ht="15" customHeight="1" x14ac:dyDescent="0.25">
      <c r="B15" s="306" t="s">
        <v>142</v>
      </c>
      <c r="C15" s="307">
        <v>0</v>
      </c>
      <c r="D15" s="307">
        <v>10030</v>
      </c>
      <c r="F15" s="308" t="str">
        <f t="shared" si="3"/>
        <v>2.8 Diverse difficulties</v>
      </c>
      <c r="G15" s="309">
        <f t="shared" si="0"/>
        <v>0</v>
      </c>
      <c r="H15" s="310">
        <f t="shared" si="0"/>
        <v>0</v>
      </c>
      <c r="I15" s="309">
        <f t="shared" si="0"/>
        <v>10030</v>
      </c>
      <c r="J15" s="310">
        <f t="shared" si="0"/>
        <v>2.6863073317710078</v>
      </c>
      <c r="K15" s="310">
        <f t="shared" si="0"/>
        <v>0</v>
      </c>
      <c r="L15" s="310">
        <f t="shared" si="0"/>
        <v>-12.412146235686178</v>
      </c>
      <c r="M15" s="309">
        <f t="shared" si="0"/>
        <v>0</v>
      </c>
      <c r="N15" s="311"/>
      <c r="O15" s="312" t="str">
        <f t="shared" si="4"/>
        <v>2</v>
      </c>
      <c r="P15" s="312" t="str">
        <f t="shared" si="5"/>
        <v>2.8</v>
      </c>
      <c r="Q15" s="312">
        <f>RANK(Z15,$Z$8:$Z$72,0)+COUNTIF($Z$8:Z15,Z15)-1</f>
        <v>25</v>
      </c>
      <c r="R15" s="312">
        <f>RANK(U15,$U$8:$U$72,0)+COUNTIF($U$8:U15,U15)-1</f>
        <v>25</v>
      </c>
      <c r="S15" s="293" t="s">
        <v>143</v>
      </c>
      <c r="T15" s="313">
        <f t="shared" si="6"/>
        <v>0</v>
      </c>
      <c r="U15" s="314">
        <f t="shared" si="7"/>
        <v>0</v>
      </c>
      <c r="V15" s="313">
        <f t="shared" si="8"/>
        <v>10030</v>
      </c>
      <c r="W15" s="314">
        <f t="shared" si="1"/>
        <v>2.6863073317710078</v>
      </c>
      <c r="X15" s="310">
        <f t="shared" si="9"/>
        <v>0</v>
      </c>
      <c r="Y15" s="310">
        <f t="shared" si="2"/>
        <v>-12.412146235686178</v>
      </c>
      <c r="Z15" s="309">
        <f t="shared" si="10"/>
        <v>0</v>
      </c>
      <c r="AA15" s="72"/>
      <c r="AB15" s="315">
        <v>8</v>
      </c>
      <c r="AC15" s="293" t="str">
        <f>VLOOKUP($AB$15,$Q$8:$Z$72,3,FALSE)</f>
        <v>5.23 Peak professionals</v>
      </c>
      <c r="AD15" s="309">
        <f>VLOOKUP($AB$15,$Q$8:$Z$72,4,FALSE)</f>
        <v>355</v>
      </c>
      <c r="AE15" s="310">
        <f>VLOOKUP($AB$15,$Q$8:$Z$72,5,FALSE)</f>
        <v>6.3608672280953238</v>
      </c>
      <c r="AF15" s="309">
        <f>VLOOKUP($AB$15,$Q$8:$Z$72,6,FALSE)</f>
        <v>23084</v>
      </c>
      <c r="AG15" s="310">
        <f>VLOOKUP($AB$15,$Q$8:$Z$72,7,FALSE)</f>
        <v>6.1825242718446605</v>
      </c>
      <c r="AH15" s="310">
        <f>VLOOKUP($AB$15,$Q$8:$Z$72,8,FALSE)</f>
        <v>1.537861722405129</v>
      </c>
      <c r="AI15" s="310">
        <f>VLOOKUP($AB$15,$Q$8:$Z$72,9,FALSE)</f>
        <v>0.55320638727235394</v>
      </c>
      <c r="AJ15" s="309">
        <f>VLOOKUP($AB$15,$Q$8:$Z$72,10,FALSE)</f>
        <v>102.88463010267247</v>
      </c>
      <c r="AK15" s="72"/>
      <c r="AL15" s="315">
        <v>8</v>
      </c>
      <c r="AM15" s="293" t="str">
        <f>VLOOKUP($AL$15,$R$8:$Z$72,2,FALSE)</f>
        <v>5.20 Five-a-day families</v>
      </c>
      <c r="AN15" s="309">
        <f>VLOOKUP($AL$15,$R$8:$Z$72,3,FALSE)</f>
        <v>345</v>
      </c>
      <c r="AO15" s="310">
        <f>VLOOKUP($AL$15,$R$8:$Z$72,4,FALSE)</f>
        <v>6.1816878695574271</v>
      </c>
      <c r="AP15" s="309">
        <f>VLOOKUP($AL$15,$R$8:$Z$72,5,FALSE)</f>
        <v>15653</v>
      </c>
      <c r="AQ15" s="310">
        <f>VLOOKUP($AL$15,$R$8:$Z$72,6,FALSE)</f>
        <v>4.1922999665215936</v>
      </c>
      <c r="AR15" s="310">
        <f>VLOOKUP($AL$15,$R$8:$Z$72,7,FALSE)</f>
        <v>2.204050341787517</v>
      </c>
      <c r="AS15" s="310">
        <f>VLOOKUP($AL$15,$R$8:$Z$72,8,FALSE)</f>
        <v>7.4156479153662085</v>
      </c>
      <c r="AT15" s="309">
        <f>VLOOKUP($AL$15,$R$8:$Z$72,9,FALSE)</f>
        <v>147.45337687957607</v>
      </c>
      <c r="AU15" s="72"/>
      <c r="AV15" s="72"/>
      <c r="AW15" s="72"/>
      <c r="BK15" s="31"/>
      <c r="BM15" s="298"/>
      <c r="BN15" s="299"/>
      <c r="BP15" s="31"/>
      <c r="BR15" s="31"/>
    </row>
    <row r="16" spans="2:70" ht="15" customHeight="1" x14ac:dyDescent="0.25">
      <c r="B16" s="306" t="s">
        <v>144</v>
      </c>
      <c r="C16" s="307">
        <v>174</v>
      </c>
      <c r="D16" s="307">
        <v>20293</v>
      </c>
      <c r="F16" s="308" t="str">
        <f t="shared" si="3"/>
        <v>2.9 Detrimental practices</v>
      </c>
      <c r="G16" s="309">
        <f t="shared" si="0"/>
        <v>174</v>
      </c>
      <c r="H16" s="310">
        <f t="shared" si="0"/>
        <v>3.1177208385593977</v>
      </c>
      <c r="I16" s="309">
        <f t="shared" si="0"/>
        <v>20293</v>
      </c>
      <c r="J16" s="310">
        <f t="shared" si="0"/>
        <v>5.4350184131235348</v>
      </c>
      <c r="K16" s="310">
        <f t="shared" si="0"/>
        <v>0.85743852559996059</v>
      </c>
      <c r="L16" s="310">
        <f t="shared" si="0"/>
        <v>-7.6361093213529427</v>
      </c>
      <c r="M16" s="309">
        <f t="shared" si="0"/>
        <v>57.363574537875884</v>
      </c>
      <c r="N16" s="311"/>
      <c r="O16" s="312" t="str">
        <f t="shared" si="4"/>
        <v>2</v>
      </c>
      <c r="P16" s="312" t="str">
        <f t="shared" si="5"/>
        <v>2.9</v>
      </c>
      <c r="Q16" s="312">
        <f>RANK(Z16,$Z$8:$Z$72,0)+COUNTIF($Z$8:Z16,Z16)-1</f>
        <v>15</v>
      </c>
      <c r="R16" s="312">
        <f>RANK(U16,$U$8:$U$72,0)+COUNTIF($U$8:U16,U16)-1</f>
        <v>9</v>
      </c>
      <c r="S16" s="293" t="s">
        <v>145</v>
      </c>
      <c r="T16" s="313">
        <f t="shared" si="6"/>
        <v>174</v>
      </c>
      <c r="U16" s="314">
        <f t="shared" si="7"/>
        <v>3.1177208385593977</v>
      </c>
      <c r="V16" s="313">
        <f t="shared" si="8"/>
        <v>20293</v>
      </c>
      <c r="W16" s="314">
        <f t="shared" si="1"/>
        <v>5.4350184131235348</v>
      </c>
      <c r="X16" s="310">
        <f t="shared" si="9"/>
        <v>0.85743852559996059</v>
      </c>
      <c r="Y16" s="310">
        <f t="shared" si="2"/>
        <v>-7.6361093213529427</v>
      </c>
      <c r="Z16" s="309">
        <f t="shared" si="10"/>
        <v>57.363574537875884</v>
      </c>
      <c r="AA16" s="72"/>
      <c r="AB16" s="315">
        <v>9</v>
      </c>
      <c r="AC16" s="293" t="str">
        <f>VLOOKUP($AB$16,$Q$8:$Z$72,3,FALSE)</f>
        <v>5.24 Comfortable maturity</v>
      </c>
      <c r="AD16" s="309">
        <f>VLOOKUP($AB$16,$Q$8:$Z$72,4,FALSE)</f>
        <v>446</v>
      </c>
      <c r="AE16" s="310">
        <f>VLOOKUP($AB$16,$Q$8:$Z$72,5,FALSE)</f>
        <v>7.991399390790181</v>
      </c>
      <c r="AF16" s="309">
        <f>VLOOKUP($AB$16,$Q$8:$Z$72,6,FALSE)</f>
        <v>32027</v>
      </c>
      <c r="AG16" s="310">
        <f>VLOOKUP($AB$16,$Q$8:$Z$72,7,FALSE)</f>
        <v>8.5777033813190489</v>
      </c>
      <c r="AH16" s="310">
        <f>VLOOKUP($AB$16,$Q$8:$Z$72,8,FALSE)</f>
        <v>1.3925750148312361</v>
      </c>
      <c r="AI16" s="310">
        <f>VLOOKUP($AB$16,$Q$8:$Z$72,9,FALSE)</f>
        <v>-1.5641099752367225</v>
      </c>
      <c r="AJ16" s="309">
        <f>VLOOKUP($AB$16,$Q$8:$Z$72,10,FALSE)</f>
        <v>93.164790568466728</v>
      </c>
      <c r="AK16" s="72"/>
      <c r="AL16" s="315">
        <v>9</v>
      </c>
      <c r="AM16" s="293" t="str">
        <f>VLOOKUP($AL$16,$R$8:$Z$72,2,FALSE)</f>
        <v>2.9 Detrimental practices</v>
      </c>
      <c r="AN16" s="309">
        <f>VLOOKUP($AL$16,$R$8:$Z$72,3,FALSE)</f>
        <v>174</v>
      </c>
      <c r="AO16" s="310">
        <f>VLOOKUP($AL$16,$R$8:$Z$72,4,FALSE)</f>
        <v>3.1177208385593977</v>
      </c>
      <c r="AP16" s="309">
        <f>VLOOKUP($AL$16,$R$8:$Z$72,5,FALSE)</f>
        <v>20293</v>
      </c>
      <c r="AQ16" s="310">
        <f>VLOOKUP($AL$16,$R$8:$Z$72,6,FALSE)</f>
        <v>5.4350184131235348</v>
      </c>
      <c r="AR16" s="310">
        <f>VLOOKUP($AL$16,$R$8:$Z$72,7,FALSE)</f>
        <v>0.85743852559996059</v>
      </c>
      <c r="AS16" s="310">
        <f>VLOOKUP($AL$16,$R$8:$Z$72,8,FALSE)</f>
        <v>-7.6361093213529427</v>
      </c>
      <c r="AT16" s="309">
        <f>VLOOKUP($AL$16,$R$8:$Z$72,9,FALSE)</f>
        <v>57.363574537875884</v>
      </c>
      <c r="AU16" s="72"/>
      <c r="AV16" s="72"/>
      <c r="AW16" s="72"/>
      <c r="BK16" s="31"/>
      <c r="BM16" s="298"/>
      <c r="BN16" s="299"/>
      <c r="BP16" s="31"/>
      <c r="BR16" s="31"/>
    </row>
    <row r="17" spans="2:70" ht="15" customHeight="1" x14ac:dyDescent="0.25">
      <c r="B17" s="306" t="s">
        <v>146</v>
      </c>
      <c r="C17" s="307">
        <v>99</v>
      </c>
      <c r="D17" s="307">
        <v>9055</v>
      </c>
      <c r="F17" s="308" t="str">
        <f t="shared" si="3"/>
        <v>3.10 Sedentary habits</v>
      </c>
      <c r="G17" s="309">
        <f t="shared" si="0"/>
        <v>99</v>
      </c>
      <c r="H17" s="310">
        <f t="shared" si="0"/>
        <v>1.7738756495251746</v>
      </c>
      <c r="I17" s="309">
        <f t="shared" si="0"/>
        <v>9055</v>
      </c>
      <c r="J17" s="310">
        <f t="shared" si="0"/>
        <v>2.4251757616337462</v>
      </c>
      <c r="K17" s="310">
        <f t="shared" si="0"/>
        <v>1.0933186085035893</v>
      </c>
      <c r="L17" s="310">
        <f t="shared" si="0"/>
        <v>-3.1629816024455106</v>
      </c>
      <c r="M17" s="309">
        <f t="shared" si="0"/>
        <v>73.144209899664503</v>
      </c>
      <c r="N17" s="311"/>
      <c r="O17" s="312" t="str">
        <f t="shared" si="4"/>
        <v>3</v>
      </c>
      <c r="P17" s="312" t="str">
        <f>LEFT(S17,4)</f>
        <v>3.10</v>
      </c>
      <c r="Q17" s="312">
        <f>RANK(Z17,$Z$8:$Z$72,0)+COUNTIF($Z$8:Z17,Z17)-1</f>
        <v>10</v>
      </c>
      <c r="R17" s="312">
        <f>RANK(U17,$U$8:$U$72,0)+COUNTIF($U$8:U17,U17)-1</f>
        <v>13</v>
      </c>
      <c r="S17" s="293" t="s">
        <v>147</v>
      </c>
      <c r="T17" s="313">
        <f t="shared" si="6"/>
        <v>99</v>
      </c>
      <c r="U17" s="314">
        <f t="shared" si="7"/>
        <v>1.7738756495251746</v>
      </c>
      <c r="V17" s="313">
        <f t="shared" si="8"/>
        <v>9055</v>
      </c>
      <c r="W17" s="314">
        <f t="shared" si="1"/>
        <v>2.4251757616337462</v>
      </c>
      <c r="X17" s="310">
        <f t="shared" si="9"/>
        <v>1.0933186085035893</v>
      </c>
      <c r="Y17" s="310">
        <f t="shared" si="2"/>
        <v>-3.1629816024455106</v>
      </c>
      <c r="Z17" s="309">
        <f t="shared" si="10"/>
        <v>73.144209899664503</v>
      </c>
      <c r="AA17" s="72"/>
      <c r="AB17" s="315">
        <v>10</v>
      </c>
      <c r="AC17" s="293" t="str">
        <f>VLOOKUP($AB$17,$Q$8:$Z$72,3,FALSE)</f>
        <v>3.10 Sedentary habits</v>
      </c>
      <c r="AD17" s="309">
        <f>VLOOKUP($AB$17,$Q$8:$Z$72,4,FALSE)</f>
        <v>99</v>
      </c>
      <c r="AE17" s="310">
        <f>VLOOKUP($AB$17,$Q$8:$Z$72,5,FALSE)</f>
        <v>1.7738756495251746</v>
      </c>
      <c r="AF17" s="309">
        <f>VLOOKUP($AB$17,$Q$8:$Z$72,6,FALSE)</f>
        <v>9055</v>
      </c>
      <c r="AG17" s="310">
        <f>VLOOKUP($AB$17,$Q$8:$Z$72,7,FALSE)</f>
        <v>2.4251757616337462</v>
      </c>
      <c r="AH17" s="310">
        <f>VLOOKUP($AB$17,$Q$8:$Z$72,8,FALSE)</f>
        <v>1.0933186085035893</v>
      </c>
      <c r="AI17" s="310">
        <f>VLOOKUP($AB$17,$Q$8:$Z$72,9,FALSE)</f>
        <v>-3.1629816024455106</v>
      </c>
      <c r="AJ17" s="309">
        <f>VLOOKUP($AB$17,$Q$8:$Z$72,10,FALSE)</f>
        <v>73.144209899664503</v>
      </c>
      <c r="AK17" s="72"/>
      <c r="AL17" s="315">
        <v>10</v>
      </c>
      <c r="AM17" s="293" t="str">
        <f>VLOOKUP($AL$17,$R$8:$Z$72,2,FALSE)</f>
        <v>4.19 Active empty nesters</v>
      </c>
      <c r="AN17" s="309">
        <f>VLOOKUP($AL$17,$R$8:$Z$72,3,FALSE)</f>
        <v>165</v>
      </c>
      <c r="AO17" s="310">
        <f>VLOOKUP($AL$17,$R$8:$Z$72,4,FALSE)</f>
        <v>2.9564594158752913</v>
      </c>
      <c r="AP17" s="309">
        <f>VLOOKUP($AL$17,$R$8:$Z$72,5,FALSE)</f>
        <v>24019</v>
      </c>
      <c r="AQ17" s="310">
        <f>VLOOKUP($AL$17,$R$8:$Z$72,6,FALSE)</f>
        <v>6.4329427519250082</v>
      </c>
      <c r="AR17" s="310">
        <f>VLOOKUP($AL$17,$R$8:$Z$72,7,FALSE)</f>
        <v>0.68695615970689872</v>
      </c>
      <c r="AS17" s="310">
        <f>VLOOKUP($AL$17,$R$8:$Z$72,8,FALSE)</f>
        <v>-10.585949907502757</v>
      </c>
      <c r="AT17" s="309">
        <f>VLOOKUP($AL$17,$R$8:$Z$72,9,FALSE)</f>
        <v>45.958117923412168</v>
      </c>
      <c r="AU17" s="72"/>
      <c r="AV17" s="72"/>
      <c r="AW17" s="72"/>
      <c r="BF17" s="72"/>
      <c r="BG17" s="72"/>
      <c r="BH17" s="72"/>
      <c r="BI17" s="72"/>
      <c r="BJ17" s="72"/>
      <c r="BK17" s="31"/>
      <c r="BM17" s="298"/>
      <c r="BN17" s="299"/>
      <c r="BP17" s="31"/>
      <c r="BR17" s="31"/>
    </row>
    <row r="18" spans="2:70" ht="15" customHeight="1" x14ac:dyDescent="0.25">
      <c r="B18" s="306" t="s">
        <v>148</v>
      </c>
      <c r="C18" s="307">
        <v>126</v>
      </c>
      <c r="D18" s="307">
        <v>12641</v>
      </c>
      <c r="F18" s="308" t="str">
        <f t="shared" si="3"/>
        <v>3.11 Pressured parents</v>
      </c>
      <c r="G18" s="309">
        <f t="shared" si="0"/>
        <v>126</v>
      </c>
      <c r="H18" s="310">
        <f t="shared" si="0"/>
        <v>2.2576599175774947</v>
      </c>
      <c r="I18" s="309">
        <f t="shared" si="0"/>
        <v>12641</v>
      </c>
      <c r="J18" s="310">
        <f t="shared" si="0"/>
        <v>3.3856042852360226</v>
      </c>
      <c r="K18" s="310">
        <f t="shared" si="0"/>
        <v>0.99675658571315562</v>
      </c>
      <c r="L18" s="310">
        <f t="shared" si="0"/>
        <v>-4.6591283266820414</v>
      </c>
      <c r="M18" s="309">
        <f t="shared" si="0"/>
        <v>66.684105033264558</v>
      </c>
      <c r="N18" s="311"/>
      <c r="O18" s="312" t="str">
        <f t="shared" si="4"/>
        <v>3</v>
      </c>
      <c r="P18" s="312" t="str">
        <f t="shared" ref="P18:P36" si="11">LEFT(S18,4)</f>
        <v>3.11</v>
      </c>
      <c r="Q18" s="312">
        <f>RANK(Z18,$Z$8:$Z$72,0)+COUNTIF($Z$8:Z18,Z18)-1</f>
        <v>12</v>
      </c>
      <c r="R18" s="312">
        <f>RANK(U18,$U$8:$U$72,0)+COUNTIF($U$8:U18,U18)-1</f>
        <v>12</v>
      </c>
      <c r="S18" s="293" t="s">
        <v>149</v>
      </c>
      <c r="T18" s="313">
        <f t="shared" si="6"/>
        <v>126</v>
      </c>
      <c r="U18" s="314">
        <f t="shared" si="7"/>
        <v>2.2576599175774947</v>
      </c>
      <c r="V18" s="313">
        <f t="shared" si="8"/>
        <v>12641</v>
      </c>
      <c r="W18" s="314">
        <f t="shared" si="1"/>
        <v>3.3856042852360226</v>
      </c>
      <c r="X18" s="310">
        <f t="shared" si="9"/>
        <v>0.99675658571315562</v>
      </c>
      <c r="Y18" s="310">
        <f t="shared" si="2"/>
        <v>-4.6591283266820414</v>
      </c>
      <c r="Z18" s="309">
        <f t="shared" si="10"/>
        <v>66.684105033264558</v>
      </c>
      <c r="AA18" s="72"/>
      <c r="AB18" s="315">
        <v>11</v>
      </c>
      <c r="AC18" s="293" t="str">
        <f>VLOOKUP($AB$18,$Q$8:$Z$72,3,FALSE)</f>
        <v>1.3 Inactive singles</v>
      </c>
      <c r="AD18" s="309">
        <f>VLOOKUP($AB$18,$Q$8:$Z$72,4,FALSE)</f>
        <v>50</v>
      </c>
      <c r="AE18" s="310">
        <f>VLOOKUP($AB$18,$Q$8:$Z$72,5,FALSE)</f>
        <v>0.89589679268948208</v>
      </c>
      <c r="AF18" s="309">
        <f>VLOOKUP($AB$18,$Q$8:$Z$72,6,FALSE)</f>
        <v>4750</v>
      </c>
      <c r="AG18" s="310">
        <f>VLOOKUP($AB$18,$Q$8:$Z$72,7,FALSE)</f>
        <v>1.2721794442584533</v>
      </c>
      <c r="AH18" s="310">
        <f>VLOOKUP($AB$18,$Q$8:$Z$72,8,FALSE)</f>
        <v>1.0526315789473684</v>
      </c>
      <c r="AI18" s="310">
        <f>VLOOKUP($AB$18,$Q$8:$Z$72,9,FALSE)</f>
        <v>-2.5082813267886719</v>
      </c>
      <c r="AJ18" s="309">
        <f>VLOOKUP($AB$18,$Q$8:$Z$72,10,FALSE)</f>
        <v>70.422203151670601</v>
      </c>
      <c r="AK18" s="72"/>
      <c r="AL18" s="315">
        <v>11</v>
      </c>
      <c r="AM18" s="293" t="str">
        <f>VLOOKUP($AL$18,$R$8:$Z$72,2,FALSE)</f>
        <v>4.16 Worried well</v>
      </c>
      <c r="AN18" s="309">
        <f>VLOOKUP($AL$18,$R$8:$Z$72,3,FALSE)</f>
        <v>138</v>
      </c>
      <c r="AO18" s="310">
        <f>VLOOKUP($AL$18,$R$8:$Z$72,4,FALSE)</f>
        <v>2.4726751478229709</v>
      </c>
      <c r="AP18" s="309">
        <f>VLOOKUP($AL$18,$R$8:$Z$72,5,FALSE)</f>
        <v>14545</v>
      </c>
      <c r="AQ18" s="310">
        <f>VLOOKUP($AL$18,$R$8:$Z$72,6,FALSE)</f>
        <v>3.8955473719450953</v>
      </c>
      <c r="AR18" s="310">
        <f>VLOOKUP($AL$18,$R$8:$Z$72,7,FALSE)</f>
        <v>0.94877964936404269</v>
      </c>
      <c r="AS18" s="310">
        <f>VLOOKUP($AL$18,$R$8:$Z$72,8,FALSE)</f>
        <v>-5.4937123125667711</v>
      </c>
      <c r="AT18" s="309">
        <f>VLOOKUP($AL$18,$R$8:$Z$72,9,FALSE)</f>
        <v>63.474395553001152</v>
      </c>
      <c r="AU18" s="72"/>
      <c r="AV18" s="72"/>
      <c r="AW18" s="72"/>
      <c r="BF18" s="72"/>
      <c r="BG18" s="72"/>
      <c r="BH18" s="72"/>
      <c r="BI18" s="72"/>
      <c r="BJ18" s="72"/>
      <c r="BK18" s="31"/>
      <c r="BM18" s="298"/>
      <c r="BN18" s="299"/>
      <c r="BP18" s="31"/>
      <c r="BR18" s="31"/>
    </row>
    <row r="19" spans="2:70" ht="15" customHeight="1" x14ac:dyDescent="0.25">
      <c r="B19" s="306" t="s">
        <v>150</v>
      </c>
      <c r="C19" s="307">
        <v>34</v>
      </c>
      <c r="D19" s="307">
        <v>9365</v>
      </c>
      <c r="F19" s="308" t="str">
        <f t="shared" si="3"/>
        <v>3.12 Urban isolation</v>
      </c>
      <c r="G19" s="309">
        <f t="shared" si="0"/>
        <v>34</v>
      </c>
      <c r="H19" s="310">
        <f t="shared" si="0"/>
        <v>0.60920981902884785</v>
      </c>
      <c r="I19" s="309">
        <f t="shared" si="0"/>
        <v>9365</v>
      </c>
      <c r="J19" s="310">
        <f t="shared" si="0"/>
        <v>2.508202209574824</v>
      </c>
      <c r="K19" s="310">
        <f t="shared" si="0"/>
        <v>0.36305392418579818</v>
      </c>
      <c r="L19" s="310">
        <f t="shared" si="0"/>
        <v>-9.0722273095450188</v>
      </c>
      <c r="M19" s="309">
        <f t="shared" si="0"/>
        <v>24.288704343822324</v>
      </c>
      <c r="N19" s="311"/>
      <c r="O19" s="312" t="str">
        <f t="shared" si="4"/>
        <v>3</v>
      </c>
      <c r="P19" s="312" t="str">
        <f t="shared" si="11"/>
        <v>3.12</v>
      </c>
      <c r="Q19" s="312">
        <f>RANK(Z19,$Z$8:$Z$72,0)+COUNTIF($Z$8:Z19,Z19)-1</f>
        <v>19</v>
      </c>
      <c r="R19" s="312">
        <f>RANK(U19,$U$8:$U$72,0)+COUNTIF($U$8:U19,U19)-1</f>
        <v>19</v>
      </c>
      <c r="S19" s="293" t="s">
        <v>151</v>
      </c>
      <c r="T19" s="313">
        <f t="shared" si="6"/>
        <v>34</v>
      </c>
      <c r="U19" s="314">
        <f t="shared" si="7"/>
        <v>0.60920981902884785</v>
      </c>
      <c r="V19" s="313">
        <f t="shared" si="8"/>
        <v>9365</v>
      </c>
      <c r="W19" s="314">
        <f t="shared" si="1"/>
        <v>2.508202209574824</v>
      </c>
      <c r="X19" s="310">
        <f t="shared" si="9"/>
        <v>0.36305392418579818</v>
      </c>
      <c r="Y19" s="310">
        <f t="shared" si="2"/>
        <v>-9.0722273095450188</v>
      </c>
      <c r="Z19" s="309">
        <f t="shared" si="10"/>
        <v>24.288704343822324</v>
      </c>
      <c r="AA19" s="72"/>
      <c r="AB19" s="315">
        <v>12</v>
      </c>
      <c r="AC19" s="293" t="str">
        <f>VLOOKUP($AB$19,$Q$8:$Z$72,3,FALSE)</f>
        <v>3.11 Pressured parents</v>
      </c>
      <c r="AD19" s="309">
        <f>VLOOKUP($AB$19,$Q$8:$Z$72,4,FALSE)</f>
        <v>126</v>
      </c>
      <c r="AE19" s="310">
        <f>VLOOKUP($AB$19,$Q$8:$Z$72,5,FALSE)</f>
        <v>2.2576599175774947</v>
      </c>
      <c r="AF19" s="309">
        <f>VLOOKUP($AB$19,$Q$8:$Z$72,6,FALSE)</f>
        <v>12641</v>
      </c>
      <c r="AG19" s="310">
        <f>VLOOKUP($AB$19,$Q$8:$Z$72,7,FALSE)</f>
        <v>3.3856042852360226</v>
      </c>
      <c r="AH19" s="310">
        <f>VLOOKUP($AB$19,$Q$8:$Z$72,8,FALSE)</f>
        <v>0.99675658571315562</v>
      </c>
      <c r="AI19" s="310">
        <f>VLOOKUP($AB$19,$Q$8:$Z$72,9,FALSE)</f>
        <v>-4.6591283266820414</v>
      </c>
      <c r="AJ19" s="309">
        <f>VLOOKUP($AB$19,$Q$8:$Z$72,10,FALSE)</f>
        <v>66.684105033264558</v>
      </c>
      <c r="AK19" s="72"/>
      <c r="AL19" s="315">
        <v>12</v>
      </c>
      <c r="AM19" s="293" t="str">
        <f>VLOOKUP($AL$19,$R$8:$Z$72,2,FALSE)</f>
        <v>3.11 Pressured parents</v>
      </c>
      <c r="AN19" s="309">
        <f>VLOOKUP($AL$19,$R$8:$Z$72,3,FALSE)</f>
        <v>126</v>
      </c>
      <c r="AO19" s="310">
        <f>VLOOKUP($AL$19,$R$8:$Z$72,4,FALSE)</f>
        <v>2.2576599175774947</v>
      </c>
      <c r="AP19" s="309">
        <f>VLOOKUP($AL$19,$R$8:$Z$72,5,FALSE)</f>
        <v>12641</v>
      </c>
      <c r="AQ19" s="310">
        <f>VLOOKUP($AL$19,$R$8:$Z$72,6,FALSE)</f>
        <v>3.3856042852360226</v>
      </c>
      <c r="AR19" s="310">
        <f>VLOOKUP($AL$19,$R$8:$Z$72,7,FALSE)</f>
        <v>0.99675658571315562</v>
      </c>
      <c r="AS19" s="310">
        <f>VLOOKUP($AL$19,$R$8:$Z$72,8,FALSE)</f>
        <v>-4.6591283266820414</v>
      </c>
      <c r="AT19" s="309">
        <f>VLOOKUP($AL$19,$R$8:$Z$72,9,FALSE)</f>
        <v>66.684105033264558</v>
      </c>
      <c r="AU19" s="72"/>
      <c r="AV19" s="72"/>
      <c r="AW19" s="72"/>
      <c r="BF19" s="72"/>
      <c r="BG19" s="72"/>
      <c r="BH19" s="72"/>
      <c r="BI19" s="72"/>
      <c r="BJ19" s="72"/>
      <c r="BK19" s="31"/>
      <c r="BM19" s="298"/>
      <c r="BN19" s="299"/>
      <c r="BP19" s="31"/>
      <c r="BR19" s="31"/>
    </row>
    <row r="20" spans="2:70" ht="15" customHeight="1" x14ac:dyDescent="0.25">
      <c r="B20" s="306" t="s">
        <v>152</v>
      </c>
      <c r="C20" s="307">
        <v>35</v>
      </c>
      <c r="D20" s="307">
        <v>10208</v>
      </c>
      <c r="F20" s="308" t="str">
        <f t="shared" si="3"/>
        <v>3.13 Balanced behaviours</v>
      </c>
      <c r="G20" s="309">
        <f t="shared" si="0"/>
        <v>35</v>
      </c>
      <c r="H20" s="310">
        <f t="shared" si="0"/>
        <v>0.6271277548826375</v>
      </c>
      <c r="I20" s="309">
        <f t="shared" si="0"/>
        <v>10208</v>
      </c>
      <c r="J20" s="310">
        <f t="shared" si="0"/>
        <v>2.7339805825242718</v>
      </c>
      <c r="K20" s="310">
        <f t="shared" si="0"/>
        <v>0.34286833855799376</v>
      </c>
      <c r="L20" s="310">
        <f t="shared" si="0"/>
        <v>-9.6518802795746765</v>
      </c>
      <c r="M20" s="309">
        <f t="shared" si="0"/>
        <v>22.938266602596471</v>
      </c>
      <c r="N20" s="311"/>
      <c r="O20" s="312" t="str">
        <f t="shared" si="4"/>
        <v>3</v>
      </c>
      <c r="P20" s="312" t="str">
        <f t="shared" si="11"/>
        <v>3.13</v>
      </c>
      <c r="Q20" s="312">
        <f>RANK(Z20,$Z$8:$Z$72,0)+COUNTIF($Z$8:Z20,Z20)-1</f>
        <v>20</v>
      </c>
      <c r="R20" s="312">
        <f>RANK(U20,$U$8:$U$72,0)+COUNTIF($U$8:U20,U20)-1</f>
        <v>18</v>
      </c>
      <c r="S20" s="293" t="s">
        <v>153</v>
      </c>
      <c r="T20" s="313">
        <f t="shared" si="6"/>
        <v>35</v>
      </c>
      <c r="U20" s="314">
        <f t="shared" si="7"/>
        <v>0.6271277548826375</v>
      </c>
      <c r="V20" s="313">
        <f t="shared" si="8"/>
        <v>10208</v>
      </c>
      <c r="W20" s="314">
        <f t="shared" si="1"/>
        <v>2.7339805825242718</v>
      </c>
      <c r="X20" s="310">
        <f t="shared" si="9"/>
        <v>0.34286833855799376</v>
      </c>
      <c r="Y20" s="310">
        <f t="shared" si="2"/>
        <v>-9.6518802795746765</v>
      </c>
      <c r="Z20" s="309">
        <f t="shared" si="10"/>
        <v>22.938266602596471</v>
      </c>
      <c r="AA20" s="72"/>
      <c r="AB20" s="315">
        <v>13</v>
      </c>
      <c r="AC20" s="293" t="str">
        <f>VLOOKUP($AB$20,$Q$8:$Z$36,3,FALSE)</f>
        <v>7.64 Inactive communal populations</v>
      </c>
      <c r="AD20" s="309">
        <f>VLOOKUP($AB$20,$Q$8:$Z$72,4,FALSE)</f>
        <v>30</v>
      </c>
      <c r="AE20" s="310">
        <f>VLOOKUP($AB$20,$Q$8:$Z$72,5,FALSE)</f>
        <v>0.53753807561368927</v>
      </c>
      <c r="AF20" s="309">
        <f>VLOOKUP($AB$20,$Q$8:$Z$72,6,FALSE)</f>
        <v>3052</v>
      </c>
      <c r="AG20" s="310">
        <f>VLOOKUP($AB$20,$Q$8:$Z$72,7,FALSE)</f>
        <v>0.81740877134248413</v>
      </c>
      <c r="AH20" s="310">
        <f>VLOOKUP($AB$20,$Q$8:$Z$72,8,FALSE)</f>
        <v>0.98296199213630409</v>
      </c>
      <c r="AI20" s="310">
        <f>VLOOKUP($AB$20,$Q$8:$Z$72,9,FALSE)</f>
        <v>-2.3220740581555601</v>
      </c>
      <c r="AJ20" s="309">
        <f>VLOOKUP($AB$20,$Q$8:$Z$72,10,FALSE)</f>
        <v>65.761231645563967</v>
      </c>
      <c r="AK20" s="72"/>
      <c r="AL20" s="315">
        <v>13</v>
      </c>
      <c r="AM20" s="293" t="str">
        <f>VLOOKUP($AL$20,$R$8:$Z$72,2,FALSE)</f>
        <v>3.10 Sedentary habits</v>
      </c>
      <c r="AN20" s="309">
        <f>VLOOKUP($AL$20,$R$8:$Z$72,3,FALSE)</f>
        <v>99</v>
      </c>
      <c r="AO20" s="310">
        <f>VLOOKUP($AL$20,$R$8:$Z$72,4,FALSE)</f>
        <v>1.7738756495251746</v>
      </c>
      <c r="AP20" s="309">
        <f>VLOOKUP($AL$20,$R$8:$Z$72,5,FALSE)</f>
        <v>9055</v>
      </c>
      <c r="AQ20" s="310">
        <f>VLOOKUP($AL$20,$R$8:$Z$72,6,FALSE)</f>
        <v>2.4251757616337462</v>
      </c>
      <c r="AR20" s="310">
        <f>VLOOKUP($AL$20,$R$8:$Z$72,7,FALSE)</f>
        <v>1.0933186085035893</v>
      </c>
      <c r="AS20" s="310">
        <f>VLOOKUP($AL$20,$R$8:$Z$72,8,FALSE)</f>
        <v>-3.1629816024455106</v>
      </c>
      <c r="AT20" s="309">
        <f>VLOOKUP($AL$20,$R$8:$Z$72,9,FALSE)</f>
        <v>73.144209899664503</v>
      </c>
      <c r="AU20" s="72"/>
      <c r="AV20" s="72"/>
      <c r="AW20" s="72"/>
      <c r="BF20" s="72"/>
      <c r="BG20" s="72"/>
      <c r="BH20" s="72"/>
      <c r="BI20" s="72"/>
      <c r="BJ20" s="72"/>
      <c r="BK20" s="31"/>
      <c r="BM20" s="298"/>
      <c r="BN20" s="299"/>
      <c r="BP20" s="31"/>
      <c r="BR20" s="31"/>
    </row>
    <row r="21" spans="2:70" ht="15" customHeight="1" x14ac:dyDescent="0.25">
      <c r="B21" s="306" t="s">
        <v>154</v>
      </c>
      <c r="C21" s="307">
        <v>0</v>
      </c>
      <c r="D21" s="307">
        <v>13048</v>
      </c>
      <c r="F21" s="308" t="str">
        <f t="shared" si="3"/>
        <v>3.14 Mid-life moderation</v>
      </c>
      <c r="G21" s="309">
        <f t="shared" si="0"/>
        <v>0</v>
      </c>
      <c r="H21" s="310">
        <f t="shared" si="0"/>
        <v>0</v>
      </c>
      <c r="I21" s="309">
        <f t="shared" si="0"/>
        <v>13048</v>
      </c>
      <c r="J21" s="310">
        <f t="shared" si="0"/>
        <v>3.4946099765651155</v>
      </c>
      <c r="K21" s="310">
        <f t="shared" si="0"/>
        <v>0</v>
      </c>
      <c r="L21" s="310">
        <f t="shared" si="0"/>
        <v>-14.216070951550948</v>
      </c>
      <c r="M21" s="309">
        <f t="shared" si="0"/>
        <v>0</v>
      </c>
      <c r="N21" s="311"/>
      <c r="O21" s="312" t="str">
        <f t="shared" si="4"/>
        <v>3</v>
      </c>
      <c r="P21" s="312" t="str">
        <f t="shared" si="11"/>
        <v>3.14</v>
      </c>
      <c r="Q21" s="312">
        <f>RANK(Z21,$Z$8:$Z$72,0)+COUNTIF($Z$8:Z21,Z21)-1</f>
        <v>26</v>
      </c>
      <c r="R21" s="312">
        <f>RANK(U21,$U$8:$U$72,0)+COUNTIF($U$8:U21,U21)-1</f>
        <v>26</v>
      </c>
      <c r="S21" s="293" t="s">
        <v>155</v>
      </c>
      <c r="T21" s="313">
        <f t="shared" si="6"/>
        <v>0</v>
      </c>
      <c r="U21" s="314">
        <f t="shared" si="7"/>
        <v>0</v>
      </c>
      <c r="V21" s="313">
        <f t="shared" si="8"/>
        <v>13048</v>
      </c>
      <c r="W21" s="314">
        <f t="shared" si="1"/>
        <v>3.4946099765651155</v>
      </c>
      <c r="X21" s="310">
        <f t="shared" si="9"/>
        <v>0</v>
      </c>
      <c r="Y21" s="310">
        <f t="shared" si="2"/>
        <v>-14.216070951550948</v>
      </c>
      <c r="Z21" s="309">
        <f>IF(AND(W21&gt;0,X21&gt;0),(U21/W21)*100,0)</f>
        <v>0</v>
      </c>
      <c r="AA21" s="72"/>
      <c r="AB21" s="315">
        <v>14</v>
      </c>
      <c r="AC21" s="293" t="str">
        <f>VLOOKUP($AB$21,$Q$8:$Z$72,3,FALSE)</f>
        <v>4.16 Worried well</v>
      </c>
      <c r="AD21" s="309">
        <f>VLOOKUP($AB$21,$Q$8:$Z$72,4,FALSE)</f>
        <v>138</v>
      </c>
      <c r="AE21" s="310">
        <f>VLOOKUP($AB$21,$Q$8:$Z$72,5,FALSE)</f>
        <v>2.4726751478229709</v>
      </c>
      <c r="AF21" s="309">
        <f>VLOOKUP($AB$21,$Q$8:$Z$72,6,FALSE)</f>
        <v>14545</v>
      </c>
      <c r="AG21" s="310">
        <f>VLOOKUP($AB$21,$Q$8:$Z$72,7,FALSE)</f>
        <v>3.8955473719450953</v>
      </c>
      <c r="AH21" s="310">
        <f>VLOOKUP($AB$21,$Q$8:$Z$72,8,FALSE)</f>
        <v>0.94877964936404269</v>
      </c>
      <c r="AI21" s="310">
        <f>VLOOKUP($AB$21,$Q$8:$Z$72,9,FALSE)</f>
        <v>-5.4937123125667711</v>
      </c>
      <c r="AJ21" s="309">
        <f>VLOOKUP($AB$21,$Q$8:$Z$72,10,FALSE)</f>
        <v>63.474395553001152</v>
      </c>
      <c r="AK21" s="72"/>
      <c r="AL21" s="315">
        <v>14</v>
      </c>
      <c r="AM21" s="293" t="str">
        <f>VLOOKUP($AL$21,$R$8:$Z$72,2,FALSE)</f>
        <v>1.1 Elderly in poor health</v>
      </c>
      <c r="AN21" s="309">
        <f>VLOOKUP($AL$21,$R$8:$Z$72,3,FALSE)</f>
        <v>97</v>
      </c>
      <c r="AO21" s="310">
        <f>VLOOKUP($AL$21,$R$8:$Z$72,4,FALSE)</f>
        <v>1.7380397778175953</v>
      </c>
      <c r="AP21" s="309">
        <f>VLOOKUP($AL$21,$R$8:$Z$72,5,FALSE)</f>
        <v>4991</v>
      </c>
      <c r="AQ21" s="310">
        <f>VLOOKUP($AL$21,$R$8:$Z$72,6,FALSE)</f>
        <v>1.3367258118513559</v>
      </c>
      <c r="AR21" s="310">
        <f>VLOOKUP($AL$21,$R$8:$Z$72,7,FALSE)</f>
        <v>1.9434982969344821</v>
      </c>
      <c r="AS21" s="310">
        <f>VLOOKUP($AL$21,$R$8:$Z$72,8,FALSE)</f>
        <v>2.6106061454342866</v>
      </c>
      <c r="AT21" s="309">
        <f>VLOOKUP($AL$21,$R$8:$Z$72,9,FALSE)</f>
        <v>130.02216029706364</v>
      </c>
      <c r="AU21" s="72"/>
      <c r="AV21" s="72"/>
      <c r="AW21" s="72"/>
      <c r="BF21" s="72"/>
      <c r="BG21" s="72"/>
      <c r="BH21" s="72"/>
      <c r="BI21" s="72"/>
      <c r="BJ21" s="72"/>
      <c r="BK21" s="31"/>
      <c r="BM21" s="298"/>
      <c r="BN21" s="299"/>
      <c r="BP21" s="31"/>
      <c r="BR21" s="31"/>
    </row>
    <row r="22" spans="2:70" ht="15" customHeight="1" x14ac:dyDescent="0.25">
      <c r="B22" s="306" t="s">
        <v>156</v>
      </c>
      <c r="C22" s="307">
        <v>560</v>
      </c>
      <c r="D22" s="307">
        <v>20293</v>
      </c>
      <c r="F22" s="308" t="str">
        <f t="shared" si="3"/>
        <v>4.15 Sociable pensioners</v>
      </c>
      <c r="G22" s="309">
        <f t="shared" si="0"/>
        <v>560</v>
      </c>
      <c r="H22" s="310">
        <f t="shared" si="0"/>
        <v>10.0340440781222</v>
      </c>
      <c r="I22" s="309">
        <f t="shared" si="0"/>
        <v>20293</v>
      </c>
      <c r="J22" s="310">
        <f t="shared" si="0"/>
        <v>5.4350184131235348</v>
      </c>
      <c r="K22" s="310">
        <f t="shared" si="0"/>
        <v>2.7595722662987239</v>
      </c>
      <c r="L22" s="310">
        <f t="shared" si="0"/>
        <v>15.155007770740548</v>
      </c>
      <c r="M22" s="309">
        <f t="shared" si="0"/>
        <v>184.61840081155455</v>
      </c>
      <c r="N22" s="311"/>
      <c r="O22" s="312" t="str">
        <f t="shared" si="4"/>
        <v>4</v>
      </c>
      <c r="P22" s="312" t="str">
        <f t="shared" si="11"/>
        <v>4.15</v>
      </c>
      <c r="Q22" s="312">
        <f>RANK(Z22,$Z$8:$Z$72,0)+COUNTIF($Z$8:Z22,Z22)-1</f>
        <v>3</v>
      </c>
      <c r="R22" s="312">
        <f>RANK(U22,$U$8:$U$72,0)+COUNTIF($U$8:U22,U22)-1</f>
        <v>3</v>
      </c>
      <c r="S22" s="293" t="s">
        <v>157</v>
      </c>
      <c r="T22" s="313">
        <f t="shared" si="6"/>
        <v>560</v>
      </c>
      <c r="U22" s="314">
        <f t="shared" si="7"/>
        <v>10.0340440781222</v>
      </c>
      <c r="V22" s="313">
        <f t="shared" si="8"/>
        <v>20293</v>
      </c>
      <c r="W22" s="314">
        <f t="shared" si="1"/>
        <v>5.4350184131235348</v>
      </c>
      <c r="X22" s="310">
        <f t="shared" si="9"/>
        <v>2.7595722662987239</v>
      </c>
      <c r="Y22" s="310">
        <f t="shared" si="2"/>
        <v>15.155007770740548</v>
      </c>
      <c r="Z22" s="309">
        <f t="shared" si="10"/>
        <v>184.61840081155455</v>
      </c>
      <c r="AA22" s="72"/>
      <c r="AB22" s="315">
        <v>15</v>
      </c>
      <c r="AC22" s="293" t="str">
        <f>VLOOKUP($AB$22,$Q$8:$Z$72,3,FALSE)</f>
        <v>2.9 Detrimental practices</v>
      </c>
      <c r="AD22" s="309">
        <f>VLOOKUP($AB$22,$Q$8:$Z$72,4,FALSE)</f>
        <v>174</v>
      </c>
      <c r="AE22" s="310">
        <f>VLOOKUP($AB$22,$Q$8:$Z$72,5,FALSE)</f>
        <v>3.1177208385593977</v>
      </c>
      <c r="AF22" s="309">
        <f>VLOOKUP($AB$22,$Q$8:$Z$72,6,FALSE)</f>
        <v>20293</v>
      </c>
      <c r="AG22" s="310">
        <f>VLOOKUP($AB$22,$Q$8:$Z$72,7,FALSE)</f>
        <v>5.4350184131235348</v>
      </c>
      <c r="AH22" s="310">
        <f>VLOOKUP($AB$22,$Q$8:$Z$72,8,FALSE)</f>
        <v>0.85743852559996059</v>
      </c>
      <c r="AI22" s="310">
        <f>VLOOKUP($AB$22,$Q$8:$Z$72,9,FALSE)</f>
        <v>-7.6361093213529427</v>
      </c>
      <c r="AJ22" s="309">
        <f>VLOOKUP($AB$22,$Q$8:$Z$72,10,FALSE)</f>
        <v>57.363574537875884</v>
      </c>
      <c r="AK22" s="72"/>
      <c r="AL22" s="315">
        <v>15</v>
      </c>
      <c r="AM22" s="293" t="str">
        <f>VLOOKUP($AL$22,$R$8:$Z$72,2,FALSE)</f>
        <v>1.2 Unhealthy routines</v>
      </c>
      <c r="AN22" s="309">
        <f>VLOOKUP($AL$22,$R$8:$Z$72,3,FALSE)</f>
        <v>66</v>
      </c>
      <c r="AO22" s="310">
        <f>VLOOKUP($AL$22,$R$8:$Z$72,4,FALSE)</f>
        <v>1.1825837663501164</v>
      </c>
      <c r="AP22" s="309">
        <f>VLOOKUP($AL$22,$R$8:$Z$72,5,FALSE)</f>
        <v>17514</v>
      </c>
      <c r="AQ22" s="310">
        <f>VLOOKUP($AL$22,$R$8:$Z$72,6,FALSE)</f>
        <v>4.6907264814194845</v>
      </c>
      <c r="AR22" s="310">
        <f>VLOOKUP($AL$22,$R$8:$Z$72,7,FALSE)</f>
        <v>0.37684138403562861</v>
      </c>
      <c r="AS22" s="310">
        <f>VLOOKUP($AL$22,$R$8:$Z$72,8,FALSE)</f>
        <v>-12.394974264887137</v>
      </c>
      <c r="AT22" s="309">
        <f>VLOOKUP($AL$22,$R$8:$Z$72,9,FALSE)</f>
        <v>25.211100477388072</v>
      </c>
      <c r="AU22" s="72"/>
      <c r="AV22" s="72"/>
      <c r="AW22" s="72"/>
      <c r="BF22" s="72"/>
      <c r="BG22" s="72"/>
      <c r="BH22" s="72"/>
      <c r="BI22" s="72"/>
      <c r="BJ22" s="72"/>
      <c r="BK22" s="31"/>
      <c r="BM22" s="298"/>
      <c r="BN22" s="299"/>
      <c r="BP22" s="31"/>
      <c r="BR22" s="31"/>
    </row>
    <row r="23" spans="2:70" ht="15" customHeight="1" x14ac:dyDescent="0.25">
      <c r="B23" s="306" t="s">
        <v>158</v>
      </c>
      <c r="C23" s="307">
        <v>138</v>
      </c>
      <c r="D23" s="307">
        <v>14545</v>
      </c>
      <c r="F23" s="308" t="str">
        <f t="shared" si="3"/>
        <v>4.16 Worried well</v>
      </c>
      <c r="G23" s="309">
        <f t="shared" si="0"/>
        <v>138</v>
      </c>
      <c r="H23" s="310">
        <f t="shared" si="0"/>
        <v>2.4726751478229709</v>
      </c>
      <c r="I23" s="309">
        <f t="shared" si="0"/>
        <v>14545</v>
      </c>
      <c r="J23" s="310">
        <f t="shared" si="0"/>
        <v>3.8955473719450953</v>
      </c>
      <c r="K23" s="310">
        <f t="shared" si="0"/>
        <v>0.94877964936404269</v>
      </c>
      <c r="L23" s="310">
        <f t="shared" si="0"/>
        <v>-5.4937123125667711</v>
      </c>
      <c r="M23" s="309">
        <f t="shared" si="0"/>
        <v>63.474395553001152</v>
      </c>
      <c r="N23" s="311"/>
      <c r="O23" s="312" t="str">
        <f t="shared" si="4"/>
        <v>4</v>
      </c>
      <c r="P23" s="312" t="str">
        <f t="shared" si="11"/>
        <v>4.16</v>
      </c>
      <c r="Q23" s="312">
        <f>RANK(Z23,$Z$8:$Z$72,0)+COUNTIF($Z$8:Z23,Z23)-1</f>
        <v>14</v>
      </c>
      <c r="R23" s="312">
        <f>RANK(U23,$U$8:$U$72,0)+COUNTIF($U$8:U23,U23)-1</f>
        <v>11</v>
      </c>
      <c r="S23" s="293" t="s">
        <v>159</v>
      </c>
      <c r="T23" s="313">
        <f t="shared" si="6"/>
        <v>138</v>
      </c>
      <c r="U23" s="314">
        <f t="shared" si="7"/>
        <v>2.4726751478229709</v>
      </c>
      <c r="V23" s="313">
        <f t="shared" si="8"/>
        <v>14545</v>
      </c>
      <c r="W23" s="314">
        <f t="shared" si="1"/>
        <v>3.8955473719450953</v>
      </c>
      <c r="X23" s="310">
        <f>IF(V23&gt;0,(T23/V23)*100,0)</f>
        <v>0.94877964936404269</v>
      </c>
      <c r="Y23" s="310">
        <f t="shared" si="2"/>
        <v>-5.4937123125667711</v>
      </c>
      <c r="Z23" s="309">
        <f t="shared" si="10"/>
        <v>63.474395553001152</v>
      </c>
      <c r="AA23" s="72"/>
      <c r="AB23" s="315">
        <v>16</v>
      </c>
      <c r="AC23" s="293" t="str">
        <f>VLOOKUP($AB$23,$Q$8:$Z$72,3,FALSE)</f>
        <v>4.19 Active empty nesters</v>
      </c>
      <c r="AD23" s="309">
        <f>VLOOKUP($AB$23,$Q$8:$Z$72,4,FALSE)</f>
        <v>165</v>
      </c>
      <c r="AE23" s="310">
        <f>VLOOKUP($AB$23,$Q$8:$Z$72,5,FALSE)</f>
        <v>2.9564594158752913</v>
      </c>
      <c r="AF23" s="309">
        <f>VLOOKUP($AB$23,$Q$8:$Z$72,6,FALSE)</f>
        <v>24019</v>
      </c>
      <c r="AG23" s="310">
        <f>VLOOKUP($AB$23,$Q$8:$Z$72,7,FALSE)</f>
        <v>6.4329427519250082</v>
      </c>
      <c r="AH23" s="310">
        <f>VLOOKUP($AB$23,$Q$8:$Z$72,8,FALSE)</f>
        <v>0.68695615970689872</v>
      </c>
      <c r="AI23" s="310">
        <f>VLOOKUP($AB$23,$Q$8:$Z$72,9,FALSE)</f>
        <v>-10.585949907502757</v>
      </c>
      <c r="AJ23" s="309">
        <f>VLOOKUP($AB$23,$Q$8:$Z$72,10,FALSE)</f>
        <v>45.958117923412168</v>
      </c>
      <c r="AK23" s="72"/>
      <c r="AL23" s="315">
        <v>16</v>
      </c>
      <c r="AM23" s="293" t="str">
        <f>VLOOKUP($AL$23,$R$8:$Z$72,2,FALSE)</f>
        <v>1.3 Inactive singles</v>
      </c>
      <c r="AN23" s="309">
        <f>VLOOKUP($AL$23,$R$8:$Z$72,3,FALSE)</f>
        <v>50</v>
      </c>
      <c r="AO23" s="310">
        <f>VLOOKUP($AL$23,$R$8:$Z$72,4,FALSE)</f>
        <v>0.89589679268948208</v>
      </c>
      <c r="AP23" s="309">
        <f>VLOOKUP($AL$23,$R$8:$Z$72,5,FALSE)</f>
        <v>4750</v>
      </c>
      <c r="AQ23" s="310">
        <f>VLOOKUP($AL$23,$R$8:$Z$72,6,FALSE)</f>
        <v>1.2721794442584533</v>
      </c>
      <c r="AR23" s="310">
        <f>VLOOKUP($AL$23,$R$8:$Z$72,7,FALSE)</f>
        <v>1.0526315789473684</v>
      </c>
      <c r="AS23" s="310">
        <f>VLOOKUP($AL$23,$R$8:$Z$72,8,FALSE)</f>
        <v>-2.5082813267886719</v>
      </c>
      <c r="AT23" s="309">
        <f>VLOOKUP($AL$23,$R$8:$Z$72,9,FALSE)</f>
        <v>70.422203151670601</v>
      </c>
      <c r="AU23" s="72"/>
      <c r="AV23" s="72"/>
      <c r="AW23" s="72"/>
      <c r="BF23" s="72"/>
      <c r="BG23" s="72"/>
      <c r="BH23" s="72"/>
      <c r="BI23" s="72"/>
      <c r="BJ23" s="72"/>
      <c r="BK23" s="31"/>
      <c r="BM23" s="298"/>
      <c r="BN23" s="299"/>
      <c r="BP23" s="31"/>
      <c r="BR23" s="31"/>
    </row>
    <row r="24" spans="2:70" ht="15" customHeight="1" x14ac:dyDescent="0.25">
      <c r="B24" s="306" t="s">
        <v>160</v>
      </c>
      <c r="C24" s="307">
        <v>895</v>
      </c>
      <c r="D24" s="307">
        <v>23783</v>
      </c>
      <c r="F24" s="308" t="str">
        <f>IF($G$4=1,S24,IF($G$4=2,AC24,IF($G$4=3,AM24,"")))</f>
        <v>4.17 Engaged elders</v>
      </c>
      <c r="G24" s="309">
        <f t="shared" si="0"/>
        <v>895</v>
      </c>
      <c r="H24" s="310">
        <f t="shared" si="0"/>
        <v>16.036552589141731</v>
      </c>
      <c r="I24" s="309">
        <f t="shared" si="0"/>
        <v>23783</v>
      </c>
      <c r="J24" s="310">
        <f t="shared" si="0"/>
        <v>6.3697355205892201</v>
      </c>
      <c r="K24" s="310">
        <f t="shared" si="0"/>
        <v>3.7631921961064627</v>
      </c>
      <c r="L24" s="310">
        <f t="shared" si="0"/>
        <v>29.571318322354379</v>
      </c>
      <c r="M24" s="309">
        <f t="shared" si="0"/>
        <v>251.76167106634125</v>
      </c>
      <c r="N24" s="311"/>
      <c r="O24" s="312" t="str">
        <f t="shared" si="4"/>
        <v>4</v>
      </c>
      <c r="P24" s="312" t="str">
        <f t="shared" si="11"/>
        <v>4.17</v>
      </c>
      <c r="Q24" s="312">
        <f>RANK(Z24,$Z$8:$Z$72,0)+COUNTIF($Z$8:Z24,Z24)-1</f>
        <v>1</v>
      </c>
      <c r="R24" s="312">
        <f>RANK(U24,$U$8:$U$72,0)+COUNTIF($U$8:U24,U24)-1</f>
        <v>2</v>
      </c>
      <c r="S24" s="293" t="s">
        <v>161</v>
      </c>
      <c r="T24" s="313">
        <f t="shared" si="6"/>
        <v>895</v>
      </c>
      <c r="U24" s="314">
        <f t="shared" si="7"/>
        <v>16.036552589141731</v>
      </c>
      <c r="V24" s="313">
        <f t="shared" si="8"/>
        <v>23783</v>
      </c>
      <c r="W24" s="314">
        <f t="shared" si="1"/>
        <v>6.3697355205892201</v>
      </c>
      <c r="X24" s="310">
        <f t="shared" si="9"/>
        <v>3.7631921961064627</v>
      </c>
      <c r="Y24" s="310">
        <f t="shared" si="2"/>
        <v>29.571318322354379</v>
      </c>
      <c r="Z24" s="309">
        <f t="shared" si="10"/>
        <v>251.76167106634125</v>
      </c>
      <c r="AA24" s="72"/>
      <c r="AB24" s="315">
        <v>17</v>
      </c>
      <c r="AC24" s="293" t="str">
        <f>VLOOKUP($AB$24,$Q$8:$Z$72,3,FALSE)</f>
        <v>5.25 First-class fitness</v>
      </c>
      <c r="AD24" s="309">
        <f>VLOOKUP($AB$24,$Q$8:$Z$72,4,FALSE)</f>
        <v>49</v>
      </c>
      <c r="AE24" s="310">
        <f>VLOOKUP($AB$24,$Q$8:$Z$72,5,FALSE)</f>
        <v>0.87797885683569254</v>
      </c>
      <c r="AF24" s="309">
        <f>VLOOKUP($AB$24,$Q$8:$Z$72,6,FALSE)</f>
        <v>12434</v>
      </c>
      <c r="AG24" s="310">
        <f>VLOOKUP($AB$24,$Q$8:$Z$72,7,FALSE)</f>
        <v>3.3301640441914961</v>
      </c>
      <c r="AH24" s="310">
        <f>VLOOKUP($AB$24,$Q$8:$Z$72,8,FALSE)</f>
        <v>0.3940807463406788</v>
      </c>
      <c r="AI24" s="310">
        <f>VLOOKUP($AB$24,$Q$8:$Z$72,9,FALSE)</f>
        <v>-10.210122939867373</v>
      </c>
      <c r="AJ24" s="309">
        <f>VLOOKUP($AB$24,$Q$8:$Z$72,10,FALSE)</f>
        <v>26.364432658117</v>
      </c>
      <c r="AK24" s="72"/>
      <c r="AL24" s="315">
        <v>17</v>
      </c>
      <c r="AM24" s="293" t="str">
        <f>VLOOKUP($AL$24,$R$8:$Z$72,2,FALSE)</f>
        <v>5.25 First-class fitness</v>
      </c>
      <c r="AN24" s="309">
        <f>VLOOKUP($AL$24,$R$8:$Z$72,3,FALSE)</f>
        <v>49</v>
      </c>
      <c r="AO24" s="310">
        <f>VLOOKUP($AL$24,$R$8:$Z$72,4,FALSE)</f>
        <v>0.87797885683569254</v>
      </c>
      <c r="AP24" s="309">
        <f>VLOOKUP($AL$24,$R$8:$Z$72,5,FALSE)</f>
        <v>12434</v>
      </c>
      <c r="AQ24" s="310">
        <f>VLOOKUP($AL$24,$R$8:$Z$72,6,FALSE)</f>
        <v>3.3301640441914961</v>
      </c>
      <c r="AR24" s="310">
        <f>VLOOKUP($AL$24,$R$8:$Z$72,7,FALSE)</f>
        <v>0.3940807463406788</v>
      </c>
      <c r="AS24" s="310">
        <f>VLOOKUP($AL$24,$R$8:$Z$72,8,FALSE)</f>
        <v>-10.210122939867373</v>
      </c>
      <c r="AT24" s="309">
        <f>VLOOKUP($AL$24,$R$8:$Z$72,9,FALSE)</f>
        <v>26.364432658117</v>
      </c>
      <c r="AU24" s="72"/>
      <c r="AV24" s="72"/>
      <c r="AW24" s="72"/>
      <c r="BF24" s="72"/>
      <c r="BG24" s="72"/>
      <c r="BH24" s="72"/>
      <c r="BI24" s="72"/>
      <c r="BJ24" s="72"/>
      <c r="BK24" s="31"/>
      <c r="BM24" s="298"/>
      <c r="BN24" s="299"/>
      <c r="BP24" s="31"/>
      <c r="BR24" s="31"/>
    </row>
    <row r="25" spans="2:70" ht="15" customHeight="1" x14ac:dyDescent="0.25">
      <c r="B25" s="306" t="s">
        <v>162</v>
      </c>
      <c r="C25" s="307">
        <v>952</v>
      </c>
      <c r="D25" s="307">
        <v>25583</v>
      </c>
      <c r="F25" s="308" t="str">
        <f>IF($G$4=1,S25,IF($G$4=2,AC25,IF($G$4=3,AM25,"")))</f>
        <v>4.18 Contented neighbourhoods</v>
      </c>
      <c r="G25" s="309">
        <f t="shared" si="0"/>
        <v>952</v>
      </c>
      <c r="H25" s="310">
        <f t="shared" si="0"/>
        <v>17.057874932807739</v>
      </c>
      <c r="I25" s="309">
        <f t="shared" si="0"/>
        <v>25583</v>
      </c>
      <c r="J25" s="310">
        <f t="shared" si="0"/>
        <v>6.851824573150318</v>
      </c>
      <c r="K25" s="310">
        <f t="shared" si="0"/>
        <v>3.7212211234022594</v>
      </c>
      <c r="L25" s="310">
        <f t="shared" si="0"/>
        <v>30.180291099172862</v>
      </c>
      <c r="M25" s="309">
        <f t="shared" si="0"/>
        <v>248.95376042829574</v>
      </c>
      <c r="N25" s="311"/>
      <c r="O25" s="312" t="str">
        <f t="shared" si="4"/>
        <v>4</v>
      </c>
      <c r="P25" s="312" t="str">
        <f t="shared" si="11"/>
        <v>4.18</v>
      </c>
      <c r="Q25" s="312">
        <f>RANK(Z25,$Z$8:$Z$72,0)+COUNTIF($Z$8:Z25,Z25)-1</f>
        <v>2</v>
      </c>
      <c r="R25" s="312">
        <f>RANK(U25,$U$8:$U$72,0)+COUNTIF($U$8:U25,U25)-1</f>
        <v>1</v>
      </c>
      <c r="S25" s="293" t="s">
        <v>163</v>
      </c>
      <c r="T25" s="313">
        <f t="shared" si="6"/>
        <v>952</v>
      </c>
      <c r="U25" s="314">
        <f t="shared" si="7"/>
        <v>17.057874932807739</v>
      </c>
      <c r="V25" s="313">
        <f t="shared" si="8"/>
        <v>25583</v>
      </c>
      <c r="W25" s="314">
        <f t="shared" si="1"/>
        <v>6.851824573150318</v>
      </c>
      <c r="X25" s="310">
        <f t="shared" si="9"/>
        <v>3.7212211234022594</v>
      </c>
      <c r="Y25" s="310">
        <f t="shared" si="2"/>
        <v>30.180291099172862</v>
      </c>
      <c r="Z25" s="309">
        <f t="shared" si="10"/>
        <v>248.95376042829574</v>
      </c>
      <c r="AA25" s="72"/>
      <c r="AB25" s="315">
        <v>18</v>
      </c>
      <c r="AC25" s="293" t="str">
        <f>VLOOKUP($AB$25,$Q$8:$Z$72,3,FALSE)</f>
        <v>1.2 Unhealthy routines</v>
      </c>
      <c r="AD25" s="309">
        <f>VLOOKUP($AB$25,$Q$8:$Z$72,4,FALSE)</f>
        <v>66</v>
      </c>
      <c r="AE25" s="310">
        <f>VLOOKUP($AB$25,$Q$8:$Z$72,5,FALSE)</f>
        <v>1.1825837663501164</v>
      </c>
      <c r="AF25" s="309">
        <f>VLOOKUP($AB$25,$Q$8:$Z$72,6,FALSE)</f>
        <v>17514</v>
      </c>
      <c r="AG25" s="310">
        <f>VLOOKUP($AB$25,$Q$8:$Z$72,7,FALSE)</f>
        <v>4.6907264814194845</v>
      </c>
      <c r="AH25" s="310">
        <f>VLOOKUP($AB$25,$Q$8:$Z$72,8,FALSE)</f>
        <v>0.37684138403562861</v>
      </c>
      <c r="AI25" s="310">
        <f>VLOOKUP($AB$25,$Q$8:$Z$72,9,FALSE)</f>
        <v>-12.394974264887137</v>
      </c>
      <c r="AJ25" s="309">
        <f>VLOOKUP($AB$25,$Q$8:$Z$72,10,FALSE)</f>
        <v>25.211100477388072</v>
      </c>
      <c r="AK25" s="72"/>
      <c r="AL25" s="315">
        <v>18</v>
      </c>
      <c r="AM25" s="293" t="str">
        <f>VLOOKUP($AL$25,$R$8:$Z$72,2,FALSE)</f>
        <v>3.13 Balanced behaviours</v>
      </c>
      <c r="AN25" s="309">
        <f>VLOOKUP($AL$25,$R$8:$Z$72,3,FALSE)</f>
        <v>35</v>
      </c>
      <c r="AO25" s="310">
        <f>VLOOKUP($AL$25,$R$8:$Z$72,4,FALSE)</f>
        <v>0.6271277548826375</v>
      </c>
      <c r="AP25" s="309">
        <f>VLOOKUP($AL$25,$R$8:$Z$72,5,FALSE)</f>
        <v>10208</v>
      </c>
      <c r="AQ25" s="310">
        <f>VLOOKUP($AL$25,$R$8:$Z$72,6,FALSE)</f>
        <v>2.7339805825242718</v>
      </c>
      <c r="AR25" s="310">
        <f>VLOOKUP($AL$25,$R$8:$Z$72,7,FALSE)</f>
        <v>0.34286833855799376</v>
      </c>
      <c r="AS25" s="310">
        <f>VLOOKUP($AL$25,$R$8:$Z$72,8,FALSE)</f>
        <v>-9.6518802795746765</v>
      </c>
      <c r="AT25" s="309">
        <f>VLOOKUP($AL$25,$R$8:$Z$72,9,FALSE)</f>
        <v>22.938266602596471</v>
      </c>
      <c r="AU25" s="72"/>
      <c r="AV25" s="72"/>
      <c r="AW25" s="72"/>
      <c r="BF25" s="72"/>
      <c r="BG25" s="72"/>
      <c r="BH25" s="72"/>
      <c r="BI25" s="72"/>
      <c r="BJ25" s="72"/>
      <c r="BK25" s="31"/>
      <c r="BM25" s="298"/>
      <c r="BN25" s="299"/>
      <c r="BP25" s="31"/>
      <c r="BR25" s="31"/>
    </row>
    <row r="26" spans="2:70" ht="15" customHeight="1" x14ac:dyDescent="0.25">
      <c r="B26" s="306" t="s">
        <v>164</v>
      </c>
      <c r="C26" s="307">
        <v>165</v>
      </c>
      <c r="D26" s="307">
        <v>24019</v>
      </c>
      <c r="F26" s="308" t="str">
        <f t="shared" si="3"/>
        <v>4.19 Active empty nesters</v>
      </c>
      <c r="G26" s="309">
        <f t="shared" si="0"/>
        <v>165</v>
      </c>
      <c r="H26" s="310">
        <f t="shared" si="0"/>
        <v>2.9564594158752913</v>
      </c>
      <c r="I26" s="309">
        <f t="shared" si="0"/>
        <v>24019</v>
      </c>
      <c r="J26" s="310">
        <f t="shared" si="0"/>
        <v>6.4329427519250082</v>
      </c>
      <c r="K26" s="310">
        <f t="shared" si="0"/>
        <v>0.68695615970689872</v>
      </c>
      <c r="L26" s="310">
        <f t="shared" si="0"/>
        <v>-10.585949907502757</v>
      </c>
      <c r="M26" s="309">
        <f t="shared" si="0"/>
        <v>45.958117923412168</v>
      </c>
      <c r="N26" s="311"/>
      <c r="O26" s="312" t="str">
        <f t="shared" si="4"/>
        <v>4</v>
      </c>
      <c r="P26" s="312" t="str">
        <f t="shared" si="11"/>
        <v>4.19</v>
      </c>
      <c r="Q26" s="312">
        <f>RANK(Z26,$Z$8:$Z$72,0)+COUNTIF($Z$8:Z26,Z26)-1</f>
        <v>16</v>
      </c>
      <c r="R26" s="312">
        <f>RANK(U26,$U$8:$U$72,0)+COUNTIF($U$8:U26,U26)-1</f>
        <v>10</v>
      </c>
      <c r="S26" s="293" t="s">
        <v>165</v>
      </c>
      <c r="T26" s="313">
        <f t="shared" si="6"/>
        <v>165</v>
      </c>
      <c r="U26" s="314">
        <f t="shared" si="7"/>
        <v>2.9564594158752913</v>
      </c>
      <c r="V26" s="313">
        <f t="shared" si="8"/>
        <v>24019</v>
      </c>
      <c r="W26" s="314">
        <f t="shared" si="1"/>
        <v>6.4329427519250082</v>
      </c>
      <c r="X26" s="310">
        <f t="shared" si="9"/>
        <v>0.68695615970689872</v>
      </c>
      <c r="Y26" s="310">
        <f t="shared" si="2"/>
        <v>-10.585949907502757</v>
      </c>
      <c r="Z26" s="309">
        <f t="shared" si="10"/>
        <v>45.958117923412168</v>
      </c>
      <c r="AA26" s="72"/>
      <c r="AB26" s="315">
        <v>19</v>
      </c>
      <c r="AC26" s="293" t="str">
        <f>VLOOKUP($AB$26,$Q$8:$Z$72,3,FALSE)</f>
        <v>3.12 Urban isolation</v>
      </c>
      <c r="AD26" s="309">
        <f>VLOOKUP($AB$26,$Q$8:$Z$72,4,FALSE)</f>
        <v>34</v>
      </c>
      <c r="AE26" s="310">
        <f>VLOOKUP($AB$26,$Q$8:$Z$72,5,FALSE)</f>
        <v>0.60920981902884785</v>
      </c>
      <c r="AF26" s="309">
        <f>VLOOKUP($AB$26,$Q$8:$Z$72,6,FALSE)</f>
        <v>9365</v>
      </c>
      <c r="AG26" s="310">
        <f>VLOOKUP($AB$26,$Q$8:$Z$72,7,FALSE)</f>
        <v>2.508202209574824</v>
      </c>
      <c r="AH26" s="310">
        <f>VLOOKUP($AB$26,$Q$8:$Z$72,8,FALSE)</f>
        <v>0.36305392418579818</v>
      </c>
      <c r="AI26" s="310">
        <f>VLOOKUP($AB$26,$Q$8:$Z$72,9,FALSE)</f>
        <v>-9.0722273095450188</v>
      </c>
      <c r="AJ26" s="309">
        <f>VLOOKUP($AB$26,$Q$8:$Z$72,10,FALSE)</f>
        <v>24.288704343822324</v>
      </c>
      <c r="AK26" s="72"/>
      <c r="AL26" s="315">
        <v>19</v>
      </c>
      <c r="AM26" s="293" t="str">
        <f>VLOOKUP($AL$26,$R$8:$Z$72,2,FALSE)</f>
        <v>3.12 Urban isolation</v>
      </c>
      <c r="AN26" s="309">
        <f>VLOOKUP($AL$26,$R$8:$Z$72,3,FALSE)</f>
        <v>34</v>
      </c>
      <c r="AO26" s="310">
        <f>VLOOKUP($AL$26,$R$8:$Z$72,4,FALSE)</f>
        <v>0.60920981902884785</v>
      </c>
      <c r="AP26" s="309">
        <f>VLOOKUP($AL$26,$R$8:$Z$72,5,FALSE)</f>
        <v>9365</v>
      </c>
      <c r="AQ26" s="310">
        <f>VLOOKUP($AL$26,$R$8:$Z$72,6,FALSE)</f>
        <v>2.508202209574824</v>
      </c>
      <c r="AR26" s="310">
        <f>VLOOKUP($AL$26,$R$8:$Z$72,7,FALSE)</f>
        <v>0.36305392418579818</v>
      </c>
      <c r="AS26" s="310">
        <f>VLOOKUP($AL$26,$R$8:$Z$72,8,FALSE)</f>
        <v>-9.0722273095450188</v>
      </c>
      <c r="AT26" s="309">
        <f>VLOOKUP($AL$26,$R$8:$Z$72,9,FALSE)</f>
        <v>24.288704343822324</v>
      </c>
      <c r="AU26" s="72"/>
      <c r="AV26" s="72"/>
      <c r="AW26" s="72"/>
      <c r="BF26" s="72"/>
      <c r="BG26" s="72"/>
      <c r="BH26" s="72"/>
      <c r="BI26" s="72"/>
      <c r="BJ26" s="72"/>
      <c r="BK26" s="31"/>
      <c r="BM26" s="298"/>
      <c r="BN26" s="299"/>
      <c r="BP26" s="31"/>
      <c r="BR26" s="31"/>
    </row>
    <row r="27" spans="2:70" ht="15" customHeight="1" x14ac:dyDescent="0.25">
      <c r="B27" s="306" t="s">
        <v>166</v>
      </c>
      <c r="C27" s="307">
        <v>345</v>
      </c>
      <c r="D27" s="307">
        <v>15653</v>
      </c>
      <c r="F27" s="308" t="str">
        <f t="shared" si="3"/>
        <v>5.20 Five-a-day families</v>
      </c>
      <c r="G27" s="309">
        <f t="shared" si="0"/>
        <v>345</v>
      </c>
      <c r="H27" s="310">
        <f t="shared" si="0"/>
        <v>6.1816878695574271</v>
      </c>
      <c r="I27" s="309">
        <f t="shared" si="0"/>
        <v>15653</v>
      </c>
      <c r="J27" s="310">
        <f t="shared" si="0"/>
        <v>4.1922999665215936</v>
      </c>
      <c r="K27" s="310">
        <f t="shared" si="0"/>
        <v>2.204050341787517</v>
      </c>
      <c r="L27" s="310">
        <f t="shared" si="0"/>
        <v>7.4156479153662085</v>
      </c>
      <c r="M27" s="309">
        <f t="shared" si="0"/>
        <v>147.45337687957607</v>
      </c>
      <c r="N27" s="311"/>
      <c r="O27" s="312" t="str">
        <f t="shared" si="4"/>
        <v>5</v>
      </c>
      <c r="P27" s="312" t="str">
        <f t="shared" si="11"/>
        <v>5.20</v>
      </c>
      <c r="Q27" s="312">
        <f>RANK(Z27,$Z$8:$Z$72,0)+COUNTIF($Z$8:Z27,Z27)-1</f>
        <v>6</v>
      </c>
      <c r="R27" s="312">
        <f>RANK(U27,$U$8:$U$72,0)+COUNTIF($U$8:U27,U27)-1</f>
        <v>8</v>
      </c>
      <c r="S27" s="293" t="s">
        <v>167</v>
      </c>
      <c r="T27" s="313">
        <f t="shared" si="6"/>
        <v>345</v>
      </c>
      <c r="U27" s="314">
        <f t="shared" si="7"/>
        <v>6.1816878695574271</v>
      </c>
      <c r="V27" s="313">
        <f t="shared" si="8"/>
        <v>15653</v>
      </c>
      <c r="W27" s="314">
        <f t="shared" si="1"/>
        <v>4.1922999665215936</v>
      </c>
      <c r="X27" s="310">
        <f t="shared" si="9"/>
        <v>2.204050341787517</v>
      </c>
      <c r="Y27" s="310">
        <f t="shared" si="2"/>
        <v>7.4156479153662085</v>
      </c>
      <c r="Z27" s="309">
        <f t="shared" si="10"/>
        <v>147.45337687957607</v>
      </c>
      <c r="AA27" s="72"/>
      <c r="AB27" s="315">
        <v>20</v>
      </c>
      <c r="AC27" s="293" t="str">
        <f>VLOOKUP($AB$27,$Q$8:$Z$72,3,FALSE)</f>
        <v>3.13 Balanced behaviours</v>
      </c>
      <c r="AD27" s="309">
        <f>VLOOKUP($AB$27,$Q$8:$Z$72,4,FALSE)</f>
        <v>35</v>
      </c>
      <c r="AE27" s="310">
        <f>VLOOKUP($AB$27,$Q$8:$Z$72,5,FALSE)</f>
        <v>0.6271277548826375</v>
      </c>
      <c r="AF27" s="309">
        <f>VLOOKUP($AB$27,$Q$8:$Z$72,6,FALSE)</f>
        <v>10208</v>
      </c>
      <c r="AG27" s="310">
        <f>VLOOKUP($AB$27,$Q$8:$Z$72,7,FALSE)</f>
        <v>2.7339805825242718</v>
      </c>
      <c r="AH27" s="310">
        <f>VLOOKUP($AB$27,$Q$8:$Z$72,8,FALSE)</f>
        <v>0.34286833855799376</v>
      </c>
      <c r="AI27" s="310">
        <f>VLOOKUP($AB$27,$Q$8:$Z$72,9,FALSE)</f>
        <v>-9.6518802795746765</v>
      </c>
      <c r="AJ27" s="309">
        <f>VLOOKUP($AB$27,$Q$8:$Z$72,10,FALSE)</f>
        <v>22.938266602596471</v>
      </c>
      <c r="AK27" s="72"/>
      <c r="AL27" s="315">
        <v>20</v>
      </c>
      <c r="AM27" s="293" t="str">
        <f>VLOOKUP($AL$27,$R$8:$Z$72,2,FALSE)</f>
        <v>7.64 Inactive communal populations</v>
      </c>
      <c r="AN27" s="309">
        <f>VLOOKUP($AL$27,$R$8:$Z$72,3,FALSE)</f>
        <v>30</v>
      </c>
      <c r="AO27" s="310">
        <f>VLOOKUP($AL$27,$R$8:$Z$72,4,FALSE)</f>
        <v>0.53753807561368927</v>
      </c>
      <c r="AP27" s="309">
        <f>VLOOKUP($AL$27,$R$8:$Z$72,5,FALSE)</f>
        <v>3052</v>
      </c>
      <c r="AQ27" s="310">
        <f>VLOOKUP($AL$27,$R$8:$Z$72,6,FALSE)</f>
        <v>0.81740877134248413</v>
      </c>
      <c r="AR27" s="310">
        <f>VLOOKUP($AL$27,$R$8:$Z$72,7,FALSE)</f>
        <v>0.98296199213630409</v>
      </c>
      <c r="AS27" s="310">
        <f>VLOOKUP($AL$27,$R$8:$Z$72,8,FALSE)</f>
        <v>-2.3220740581555601</v>
      </c>
      <c r="AT27" s="309">
        <f>VLOOKUP($AL$27,$R$8:$Z$72,9,FALSE)</f>
        <v>65.761231645563967</v>
      </c>
      <c r="AU27" s="72"/>
      <c r="AV27" s="72"/>
      <c r="AW27" s="72"/>
      <c r="BF27" s="72"/>
      <c r="BG27" s="72"/>
      <c r="BH27" s="72"/>
      <c r="BI27" s="72"/>
      <c r="BJ27" s="72"/>
      <c r="BK27" s="31"/>
      <c r="BM27" s="298"/>
      <c r="BN27" s="299"/>
      <c r="BP27" s="31"/>
      <c r="BR27" s="31"/>
    </row>
    <row r="28" spans="2:70" ht="15" customHeight="1" x14ac:dyDescent="0.25">
      <c r="B28" s="306" t="s">
        <v>168</v>
      </c>
      <c r="C28" s="307">
        <v>470</v>
      </c>
      <c r="D28" s="307">
        <v>20769</v>
      </c>
      <c r="F28" s="308" t="str">
        <f t="shared" si="3"/>
        <v>5.21 Executive wellness</v>
      </c>
      <c r="G28" s="309">
        <f t="shared" si="0"/>
        <v>470</v>
      </c>
      <c r="H28" s="310">
        <f t="shared" si="0"/>
        <v>8.4214298512811325</v>
      </c>
      <c r="I28" s="309">
        <f t="shared" si="0"/>
        <v>20769</v>
      </c>
      <c r="J28" s="310">
        <f t="shared" si="0"/>
        <v>5.5625041848008028</v>
      </c>
      <c r="K28" s="310">
        <f t="shared" si="0"/>
        <v>2.262988107275266</v>
      </c>
      <c r="L28" s="310">
        <f t="shared" si="0"/>
        <v>9.3186171273656946</v>
      </c>
      <c r="M28" s="309">
        <f t="shared" si="0"/>
        <v>151.39637780933569</v>
      </c>
      <c r="N28" s="311"/>
      <c r="O28" s="312" t="str">
        <f t="shared" si="4"/>
        <v>5</v>
      </c>
      <c r="P28" s="312" t="str">
        <f t="shared" si="11"/>
        <v>5.21</v>
      </c>
      <c r="Q28" s="312">
        <f>RANK(Z28,$Z$8:$Z$72,0)+COUNTIF($Z$8:Z28,Z28)-1</f>
        <v>4</v>
      </c>
      <c r="R28" s="312">
        <f>RANK(U28,$U$8:$U$72,0)+COUNTIF($U$8:U28,U28)-1</f>
        <v>5</v>
      </c>
      <c r="S28" s="293" t="s">
        <v>169</v>
      </c>
      <c r="T28" s="313">
        <f t="shared" si="6"/>
        <v>470</v>
      </c>
      <c r="U28" s="314">
        <f t="shared" si="7"/>
        <v>8.4214298512811325</v>
      </c>
      <c r="V28" s="313">
        <f t="shared" si="8"/>
        <v>20769</v>
      </c>
      <c r="W28" s="314">
        <f t="shared" si="1"/>
        <v>5.5625041848008028</v>
      </c>
      <c r="X28" s="310">
        <f t="shared" si="9"/>
        <v>2.262988107275266</v>
      </c>
      <c r="Y28" s="310">
        <f t="shared" si="2"/>
        <v>9.3186171273656946</v>
      </c>
      <c r="Z28" s="309">
        <f t="shared" si="10"/>
        <v>151.39637780933569</v>
      </c>
      <c r="AA28" s="72"/>
      <c r="AB28" s="315">
        <v>21</v>
      </c>
      <c r="AC28" s="293" t="str">
        <f>VLOOKUP($AB$28,$Q$8:$Z$72,3,FALSE)</f>
        <v>1.4 Struggling on low incomes</v>
      </c>
      <c r="AD28" s="309">
        <f>VLOOKUP($AB$28,$Q$8:$Z$72,4,FALSE)</f>
        <v>0</v>
      </c>
      <c r="AE28" s="310">
        <f>VLOOKUP($AB$28,$Q$8:$Z$72,5,FALSE)</f>
        <v>0</v>
      </c>
      <c r="AF28" s="309">
        <f>VLOOKUP($AB$28,$Q$8:$Z$72,6,FALSE)</f>
        <v>3117</v>
      </c>
      <c r="AG28" s="310">
        <f>VLOOKUP($AB$28,$Q$8:$Z$72,7,FALSE)</f>
        <v>0.83481754268496822</v>
      </c>
      <c r="AH28" s="310">
        <f>VLOOKUP($AB$28,$Q$8:$Z$72,8,FALSE)</f>
        <v>0</v>
      </c>
      <c r="AI28" s="310">
        <f>VLOOKUP($AB$28,$Q$8:$Z$72,9,FALSE)</f>
        <v>-6.8544432787304803</v>
      </c>
      <c r="AJ28" s="309">
        <f>VLOOKUP($AB$28,$Q$8:$Z$72,10,FALSE)</f>
        <v>0</v>
      </c>
      <c r="AK28" s="72"/>
      <c r="AL28" s="315">
        <v>21</v>
      </c>
      <c r="AM28" s="293" t="str">
        <f>VLOOKUP($AL$28,$R$8:$Z$72,2,FALSE)</f>
        <v>1.4 Struggling on low incomes</v>
      </c>
      <c r="AN28" s="309">
        <f>VLOOKUP($AL$28,$R$8:$Z$72,3,FALSE)</f>
        <v>0</v>
      </c>
      <c r="AO28" s="310">
        <f>VLOOKUP($AL$28,$R$8:$Z$72,4,FALSE)</f>
        <v>0</v>
      </c>
      <c r="AP28" s="309">
        <f>VLOOKUP($AL$28,$R$8:$Z$72,5,FALSE)</f>
        <v>3117</v>
      </c>
      <c r="AQ28" s="310">
        <f>VLOOKUP($AL$28,$R$8:$Z$72,6,FALSE)</f>
        <v>0.83481754268496822</v>
      </c>
      <c r="AR28" s="310">
        <f>VLOOKUP($AL$28,$R$8:$Z$72,7,FALSE)</f>
        <v>0</v>
      </c>
      <c r="AS28" s="310">
        <f>VLOOKUP($AL$28,$R$8:$Z$72,8,FALSE)</f>
        <v>-6.8544432787304803</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495</v>
      </c>
      <c r="D29" s="307">
        <v>22366</v>
      </c>
      <c r="F29" s="308" t="str">
        <f t="shared" si="3"/>
        <v>5.22 Healthy suburban households</v>
      </c>
      <c r="G29" s="309">
        <f t="shared" si="0"/>
        <v>495</v>
      </c>
      <c r="H29" s="310">
        <f t="shared" si="0"/>
        <v>8.8693782476258747</v>
      </c>
      <c r="I29" s="309">
        <f t="shared" si="0"/>
        <v>22366</v>
      </c>
      <c r="J29" s="310">
        <f t="shared" si="0"/>
        <v>5.9902243053230659</v>
      </c>
      <c r="K29" s="310">
        <f t="shared" si="0"/>
        <v>2.2131807207368328</v>
      </c>
      <c r="L29" s="310">
        <f t="shared" si="0"/>
        <v>9.0638528633565496</v>
      </c>
      <c r="M29" s="309">
        <f t="shared" si="0"/>
        <v>148.06420921073556</v>
      </c>
      <c r="N29" s="311"/>
      <c r="O29" s="312" t="str">
        <f t="shared" si="4"/>
        <v>5</v>
      </c>
      <c r="P29" s="312" t="str">
        <f t="shared" si="11"/>
        <v>5.22</v>
      </c>
      <c r="Q29" s="312">
        <f>RANK(Z29,$Z$8:$Z$72,0)+COUNTIF($Z$8:Z29,Z29)-1</f>
        <v>5</v>
      </c>
      <c r="R29" s="312">
        <f>RANK(U29,$U$8:$U$72,0)+COUNTIF($U$8:U29,U29)-1</f>
        <v>4</v>
      </c>
      <c r="S29" s="293" t="s">
        <v>171</v>
      </c>
      <c r="T29" s="313">
        <f t="shared" si="6"/>
        <v>495</v>
      </c>
      <c r="U29" s="314">
        <f t="shared" si="7"/>
        <v>8.8693782476258747</v>
      </c>
      <c r="V29" s="313">
        <f t="shared" si="8"/>
        <v>22366</v>
      </c>
      <c r="W29" s="314">
        <f t="shared" si="1"/>
        <v>5.9902243053230659</v>
      </c>
      <c r="X29" s="310">
        <f t="shared" si="9"/>
        <v>2.2131807207368328</v>
      </c>
      <c r="Y29" s="310">
        <f t="shared" si="2"/>
        <v>9.0638528633565496</v>
      </c>
      <c r="Z29" s="309">
        <f t="shared" si="10"/>
        <v>148.06420921073556</v>
      </c>
      <c r="AA29" s="72"/>
      <c r="AB29" s="315">
        <v>22</v>
      </c>
      <c r="AC29" s="293" t="str">
        <f>VLOOKUP($AB$29,$Q$8:$Z$72,3,FALSE)</f>
        <v>1.5 Multi-generational strains</v>
      </c>
      <c r="AD29" s="309">
        <f>VLOOKUP($AB$29,$Q$8:$Z$72,4,FALSE)</f>
        <v>0</v>
      </c>
      <c r="AE29" s="310">
        <f>VLOOKUP($AB$29,$Q$8:$Z$72,5,FALSE)</f>
        <v>0</v>
      </c>
      <c r="AF29" s="309">
        <f>VLOOKUP($AB$29,$Q$8:$Z$72,6,FALSE)</f>
        <v>4287</v>
      </c>
      <c r="AG29" s="310">
        <f>VLOOKUP($AB$29,$Q$8:$Z$72,7,FALSE)</f>
        <v>1.148175426849682</v>
      </c>
      <c r="AH29" s="310">
        <f>VLOOKUP($AB$29,$Q$8:$Z$72,8,FALSE)</f>
        <v>0</v>
      </c>
      <c r="AI29" s="310">
        <f>VLOOKUP($AB$29,$Q$8:$Z$72,9,FALSE)</f>
        <v>-8.0513330194971093</v>
      </c>
      <c r="AJ29" s="309">
        <f>VLOOKUP($AB$29,$Q$8:$Z$72,10,FALSE)</f>
        <v>0</v>
      </c>
      <c r="AK29" s="72"/>
      <c r="AL29" s="315">
        <v>22</v>
      </c>
      <c r="AM29" s="293" t="str">
        <f>VLOOKUP($AL$29,$R$8:$Z$72,2,FALSE)</f>
        <v>1.5 Multi-generational strains</v>
      </c>
      <c r="AN29" s="309">
        <f>VLOOKUP($AL$29,$R$8:$Z$72,3,FALSE)</f>
        <v>0</v>
      </c>
      <c r="AO29" s="310">
        <f>VLOOKUP($AL$29,$R$8:$Z$72,4,FALSE)</f>
        <v>0</v>
      </c>
      <c r="AP29" s="309">
        <f>VLOOKUP($AL$29,$R$8:$Z$72,5,FALSE)</f>
        <v>4287</v>
      </c>
      <c r="AQ29" s="310">
        <f>VLOOKUP($AL$29,$R$8:$Z$72,6,FALSE)</f>
        <v>1.148175426849682</v>
      </c>
      <c r="AR29" s="310">
        <f>VLOOKUP($AL$29,$R$8:$Z$72,7,FALSE)</f>
        <v>0</v>
      </c>
      <c r="AS29" s="310">
        <f>VLOOKUP($AL$29,$R$8:$Z$72,8,FALSE)</f>
        <v>-8.0513330194971093</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355</v>
      </c>
      <c r="D30" s="307">
        <v>23084</v>
      </c>
      <c r="F30" s="308" t="str">
        <f t="shared" si="3"/>
        <v>5.23 Peak professionals</v>
      </c>
      <c r="G30" s="309">
        <f t="shared" si="0"/>
        <v>355</v>
      </c>
      <c r="H30" s="310">
        <f t="shared" si="0"/>
        <v>6.3608672280953238</v>
      </c>
      <c r="I30" s="309">
        <f t="shared" si="0"/>
        <v>23084</v>
      </c>
      <c r="J30" s="310">
        <f t="shared" si="0"/>
        <v>6.1825242718446605</v>
      </c>
      <c r="K30" s="310">
        <f t="shared" si="0"/>
        <v>1.537861722405129</v>
      </c>
      <c r="L30" s="310">
        <f t="shared" si="0"/>
        <v>0.55320638727235394</v>
      </c>
      <c r="M30" s="309">
        <f t="shared" si="0"/>
        <v>102.88463010267247</v>
      </c>
      <c r="N30" s="311"/>
      <c r="O30" s="312" t="str">
        <f t="shared" si="4"/>
        <v>5</v>
      </c>
      <c r="P30" s="312" t="str">
        <f t="shared" si="11"/>
        <v>5.23</v>
      </c>
      <c r="Q30" s="312">
        <f>RANK(Z30,$Z$8:$Z$72,0)+COUNTIF($Z$8:Z30,Z30)-1</f>
        <v>8</v>
      </c>
      <c r="R30" s="312">
        <f>RANK(U30,$U$8:$U$72,0)+COUNTIF($U$8:U30,U30)-1</f>
        <v>7</v>
      </c>
      <c r="S30" s="293" t="s">
        <v>173</v>
      </c>
      <c r="T30" s="313">
        <f t="shared" si="6"/>
        <v>355</v>
      </c>
      <c r="U30" s="314">
        <f t="shared" si="7"/>
        <v>6.3608672280953238</v>
      </c>
      <c r="V30" s="313">
        <f t="shared" si="8"/>
        <v>23084</v>
      </c>
      <c r="W30" s="314">
        <f t="shared" si="1"/>
        <v>6.1825242718446605</v>
      </c>
      <c r="X30" s="310">
        <f t="shared" si="9"/>
        <v>1.537861722405129</v>
      </c>
      <c r="Y30" s="310">
        <f t="shared" si="2"/>
        <v>0.55320638727235394</v>
      </c>
      <c r="Z30" s="309">
        <f t="shared" si="10"/>
        <v>102.88463010267247</v>
      </c>
      <c r="AA30" s="72"/>
      <c r="AB30" s="315">
        <v>23</v>
      </c>
      <c r="AC30" s="293" t="str">
        <f>VLOOKUP($AB$30,$Q$8:$Z$72,3,FALSE)</f>
        <v>2.6 Stressed young families</v>
      </c>
      <c r="AD30" s="309">
        <f>VLOOKUP($AB$30,$Q$8:$Z$72,4,FALSE)</f>
        <v>0</v>
      </c>
      <c r="AE30" s="310">
        <f>VLOOKUP($AB$30,$Q$8:$Z$72,5,FALSE)</f>
        <v>0</v>
      </c>
      <c r="AF30" s="309">
        <f>VLOOKUP($AB$30,$Q$8:$Z$72,6,FALSE)</f>
        <v>9063</v>
      </c>
      <c r="AG30" s="310">
        <f>VLOOKUP($AB$30,$Q$8:$Z$72,7,FALSE)</f>
        <v>2.4273183796451292</v>
      </c>
      <c r="AH30" s="310">
        <f>VLOOKUP($AB$30,$Q$8:$Z$72,8,FALSE)</f>
        <v>0</v>
      </c>
      <c r="AI30" s="310">
        <f>VLOOKUP($AB$30,$Q$8:$Z$72,9,FALSE)</f>
        <v>-11.782983321422444</v>
      </c>
      <c r="AJ30" s="309">
        <f>VLOOKUP($AB$30,$Q$8:$Z$72,10,FALSE)</f>
        <v>0</v>
      </c>
      <c r="AK30" s="72"/>
      <c r="AL30" s="315">
        <v>23</v>
      </c>
      <c r="AM30" s="293" t="str">
        <f>VLOOKUP($AL$30,$R$8:$Z$72,2,FALSE)</f>
        <v>2.6 Stressed young families</v>
      </c>
      <c r="AN30" s="309">
        <f>VLOOKUP($AL$30,$R$8:$Z$72,3,FALSE)</f>
        <v>0</v>
      </c>
      <c r="AO30" s="310">
        <f>VLOOKUP($AL$30,$R$8:$Z$72,4,FALSE)</f>
        <v>0</v>
      </c>
      <c r="AP30" s="309">
        <f>VLOOKUP($AL$30,$R$8:$Z$72,5,FALSE)</f>
        <v>9063</v>
      </c>
      <c r="AQ30" s="310">
        <f>VLOOKUP($AL$30,$R$8:$Z$72,6,FALSE)</f>
        <v>2.4273183796451292</v>
      </c>
      <c r="AR30" s="310">
        <f>VLOOKUP($AL$30,$R$8:$Z$72,7,FALSE)</f>
        <v>0</v>
      </c>
      <c r="AS30" s="310">
        <f>VLOOKUP($AL$30,$R$8:$Z$72,8,FALSE)</f>
        <v>-11.782983321422444</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446</v>
      </c>
      <c r="D31" s="307">
        <v>32027</v>
      </c>
      <c r="F31" s="308" t="str">
        <f t="shared" si="3"/>
        <v>5.24 Comfortable maturity</v>
      </c>
      <c r="G31" s="309">
        <f t="shared" si="0"/>
        <v>446</v>
      </c>
      <c r="H31" s="310">
        <f t="shared" si="0"/>
        <v>7.991399390790181</v>
      </c>
      <c r="I31" s="309">
        <f t="shared" si="0"/>
        <v>32027</v>
      </c>
      <c r="J31" s="310">
        <f t="shared" si="0"/>
        <v>8.5777033813190489</v>
      </c>
      <c r="K31" s="310">
        <f t="shared" si="0"/>
        <v>1.3925750148312361</v>
      </c>
      <c r="L31" s="310">
        <f t="shared" si="0"/>
        <v>-1.5641099752367225</v>
      </c>
      <c r="M31" s="309">
        <f t="shared" si="0"/>
        <v>93.164790568466728</v>
      </c>
      <c r="N31" s="311"/>
      <c r="O31" s="312" t="str">
        <f t="shared" si="4"/>
        <v>5</v>
      </c>
      <c r="P31" s="312" t="str">
        <f t="shared" si="11"/>
        <v>5.24</v>
      </c>
      <c r="Q31" s="312">
        <f>RANK(Z31,$Z$8:$Z$72,0)+COUNTIF($Z$8:Z31,Z31)-1</f>
        <v>9</v>
      </c>
      <c r="R31" s="312">
        <f>RANK(U31,$U$8:$U$72,0)+COUNTIF($U$8:U31,U31)-1</f>
        <v>6</v>
      </c>
      <c r="S31" s="293" t="s">
        <v>175</v>
      </c>
      <c r="T31" s="313">
        <f t="shared" si="6"/>
        <v>446</v>
      </c>
      <c r="U31" s="314">
        <f t="shared" si="7"/>
        <v>7.991399390790181</v>
      </c>
      <c r="V31" s="313">
        <f t="shared" si="8"/>
        <v>32027</v>
      </c>
      <c r="W31" s="314">
        <f t="shared" si="1"/>
        <v>8.5777033813190489</v>
      </c>
      <c r="X31" s="310">
        <f t="shared" si="9"/>
        <v>1.3925750148312361</v>
      </c>
      <c r="Y31" s="310">
        <f t="shared" si="2"/>
        <v>-1.5641099752367225</v>
      </c>
      <c r="Z31" s="309">
        <f t="shared" si="10"/>
        <v>93.164790568466728</v>
      </c>
      <c r="AA31" s="72"/>
      <c r="AB31" s="315">
        <v>24</v>
      </c>
      <c r="AC31" s="293" t="str">
        <f>VLOOKUP($AB$31,$Q$8:$Z$72,3,FALSE)</f>
        <v>2.7 Burdened lifestyles</v>
      </c>
      <c r="AD31" s="309">
        <f>VLOOKUP($AB$31,$Q$8:$Z$72,4,FALSE)</f>
        <v>0</v>
      </c>
      <c r="AE31" s="310">
        <f>VLOOKUP($AB$31,$Q$8:$Z$72,5,FALSE)</f>
        <v>0</v>
      </c>
      <c r="AF31" s="309">
        <f>VLOOKUP($AB$31,$Q$8:$Z$72,6,FALSE)</f>
        <v>4801</v>
      </c>
      <c r="AG31" s="310">
        <f>VLOOKUP($AB$31,$Q$8:$Z$72,7,FALSE)</f>
        <v>1.2858386340810177</v>
      </c>
      <c r="AH31" s="310">
        <f>VLOOKUP($AB$31,$Q$8:$Z$72,8,FALSE)</f>
        <v>0</v>
      </c>
      <c r="AI31" s="310">
        <f>VLOOKUP($AB$31,$Q$8:$Z$72,9,FALSE)</f>
        <v>-8.5262785407464818</v>
      </c>
      <c r="AJ31" s="309">
        <f>VLOOKUP($AB$31,$Q$8:$Z$72,10,FALSE)</f>
        <v>0</v>
      </c>
      <c r="AK31" s="72"/>
      <c r="AL31" s="315">
        <v>24</v>
      </c>
      <c r="AM31" s="293" t="str">
        <f>VLOOKUP($AL$31,$R$8:$Z$72,2,FALSE)</f>
        <v>2.7 Burdened lifestyles</v>
      </c>
      <c r="AN31" s="309">
        <f>VLOOKUP($AL$31,$R$8:$Z$72,3,FALSE)</f>
        <v>0</v>
      </c>
      <c r="AO31" s="310">
        <f>VLOOKUP($AL$31,$R$8:$Z$72,4,FALSE)</f>
        <v>0</v>
      </c>
      <c r="AP31" s="309">
        <f>VLOOKUP($AL$31,$R$8:$Z$72,5,FALSE)</f>
        <v>4801</v>
      </c>
      <c r="AQ31" s="310">
        <f>VLOOKUP($AL$31,$R$8:$Z$72,6,FALSE)</f>
        <v>1.2858386340810177</v>
      </c>
      <c r="AR31" s="310">
        <f>VLOOKUP($AL$31,$R$8:$Z$72,7,FALSE)</f>
        <v>0</v>
      </c>
      <c r="AS31" s="310">
        <f>VLOOKUP($AL$31,$R$8:$Z$72,8,FALSE)</f>
        <v>-8.5262785407464818</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49</v>
      </c>
      <c r="D32" s="307">
        <v>12434</v>
      </c>
      <c r="F32" s="308" t="str">
        <f t="shared" si="3"/>
        <v>5.25 First-class fitness</v>
      </c>
      <c r="G32" s="309">
        <f t="shared" si="0"/>
        <v>49</v>
      </c>
      <c r="H32" s="310">
        <f t="shared" si="0"/>
        <v>0.87797885683569254</v>
      </c>
      <c r="I32" s="309">
        <f t="shared" si="0"/>
        <v>12434</v>
      </c>
      <c r="J32" s="310">
        <f t="shared" si="0"/>
        <v>3.3301640441914961</v>
      </c>
      <c r="K32" s="310">
        <f t="shared" si="0"/>
        <v>0.3940807463406788</v>
      </c>
      <c r="L32" s="310">
        <f t="shared" si="0"/>
        <v>-10.210122939867373</v>
      </c>
      <c r="M32" s="309">
        <f t="shared" si="0"/>
        <v>26.364432658117</v>
      </c>
      <c r="N32" s="311"/>
      <c r="O32" s="312" t="str">
        <f t="shared" si="4"/>
        <v>5</v>
      </c>
      <c r="P32" s="312" t="str">
        <f t="shared" si="11"/>
        <v>5.25</v>
      </c>
      <c r="Q32" s="312">
        <f>RANK(Z32,$Z$8:$Z$72,0)+COUNTIF($Z$8:Z32,Z32)-1</f>
        <v>17</v>
      </c>
      <c r="R32" s="312">
        <f>RANK(U32,$U$8:$U$72,0)+COUNTIF($U$8:U32,U32)-1</f>
        <v>17</v>
      </c>
      <c r="S32" s="293" t="s">
        <v>177</v>
      </c>
      <c r="T32" s="313">
        <f t="shared" si="6"/>
        <v>49</v>
      </c>
      <c r="U32" s="314">
        <f t="shared" si="7"/>
        <v>0.87797885683569254</v>
      </c>
      <c r="V32" s="313">
        <f t="shared" si="8"/>
        <v>12434</v>
      </c>
      <c r="W32" s="314">
        <f t="shared" si="1"/>
        <v>3.3301640441914961</v>
      </c>
      <c r="X32" s="310">
        <f t="shared" si="9"/>
        <v>0.3940807463406788</v>
      </c>
      <c r="Y32" s="310">
        <f t="shared" si="2"/>
        <v>-10.210122939867373</v>
      </c>
      <c r="Z32" s="309">
        <f t="shared" si="10"/>
        <v>26.364432658117</v>
      </c>
      <c r="AA32" s="72"/>
      <c r="AB32" s="315">
        <v>25</v>
      </c>
      <c r="AC32" s="293" t="str">
        <f>VLOOKUP($AB$32,$Q$8:$Z$72,3,FALSE)</f>
        <v>2.8 Diverse difficulties</v>
      </c>
      <c r="AD32" s="309">
        <f>VLOOKUP($AB$32,$Q$8:$Z$72,4,FALSE)</f>
        <v>0</v>
      </c>
      <c r="AE32" s="310">
        <f>VLOOKUP($AB$32,$Q$8:$Z$72,5,FALSE)</f>
        <v>0</v>
      </c>
      <c r="AF32" s="309">
        <f>VLOOKUP($AB$32,$Q$8:$Z$72,6,FALSE)</f>
        <v>10030</v>
      </c>
      <c r="AG32" s="310">
        <f>VLOOKUP($AB$32,$Q$8:$Z$72,7,FALSE)</f>
        <v>2.6863073317710078</v>
      </c>
      <c r="AH32" s="310">
        <f>VLOOKUP($AB$32,$Q$8:$Z$72,8,FALSE)</f>
        <v>0</v>
      </c>
      <c r="AI32" s="310">
        <f>VLOOKUP($AB$32,$Q$8:$Z$72,9,FALSE)</f>
        <v>-12.412146235686178</v>
      </c>
      <c r="AJ32" s="309">
        <f>VLOOKUP($AB$32,$Q$8:$Z$72,10,FALSE)</f>
        <v>0</v>
      </c>
      <c r="AK32" s="72"/>
      <c r="AL32" s="315">
        <v>25</v>
      </c>
      <c r="AM32" s="293" t="str">
        <f>VLOOKUP($AL$32,$R$8:$Z$72,2,FALSE)</f>
        <v>2.8 Diverse difficulties</v>
      </c>
      <c r="AN32" s="309">
        <f>VLOOKUP($AL$32,$R$8:$Z$72,3,FALSE)</f>
        <v>0</v>
      </c>
      <c r="AO32" s="310">
        <f>VLOOKUP($AL$32,$R$8:$Z$72,4,FALSE)</f>
        <v>0</v>
      </c>
      <c r="AP32" s="309">
        <f>VLOOKUP($AL$32,$R$8:$Z$72,5,FALSE)</f>
        <v>10030</v>
      </c>
      <c r="AQ32" s="310">
        <f>VLOOKUP($AL$32,$R$8:$Z$72,6,FALSE)</f>
        <v>2.6863073317710078</v>
      </c>
      <c r="AR32" s="310">
        <f>VLOOKUP($AL$32,$R$8:$Z$72,7,FALSE)</f>
        <v>0</v>
      </c>
      <c r="AS32" s="310">
        <f>VLOOKUP($AL$32,$R$8:$Z$72,8,FALSE)</f>
        <v>-12.412146235686178</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-5.3286386707155398</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-5.3286386707155398</v>
      </c>
      <c r="Z33" s="309">
        <f t="shared" si="10"/>
        <v>0</v>
      </c>
      <c r="AA33" s="72"/>
      <c r="AB33" s="315">
        <v>26</v>
      </c>
      <c r="AC33" s="293" t="str">
        <f>VLOOKUP($AB$33,$Q$8:$Z$72,3,FALSE)</f>
        <v>3.14 Mid-life moderation</v>
      </c>
      <c r="AD33" s="309">
        <f>VLOOKUP($AB$33,$Q$8:$Z$72,4,FALSE)</f>
        <v>0</v>
      </c>
      <c r="AE33" s="310">
        <f>VLOOKUP($AB$33,$Q$8:$Z$72,5,FALSE)</f>
        <v>0</v>
      </c>
      <c r="AF33" s="309">
        <f>VLOOKUP($AB$33,$Q$8:$Z$72,6,FALSE)</f>
        <v>13048</v>
      </c>
      <c r="AG33" s="310">
        <f>VLOOKUP($AB$33,$Q$8:$Z$72,7,FALSE)</f>
        <v>3.4946099765651155</v>
      </c>
      <c r="AH33" s="310">
        <f>VLOOKUP($AB$33,$Q$8:$Z$72,8,FALSE)</f>
        <v>0</v>
      </c>
      <c r="AI33" s="310">
        <f>VLOOKUP($AB$33,$Q$8:$Z$72,9,FALSE)</f>
        <v>-14.216070951550948</v>
      </c>
      <c r="AJ33" s="309">
        <f>VLOOKUP($AB$33,$Q$8:$Z$72,10,FALSE)</f>
        <v>0</v>
      </c>
      <c r="AK33" s="72"/>
      <c r="AL33" s="315">
        <v>26</v>
      </c>
      <c r="AM33" s="293" t="str">
        <f>VLOOKUP($AL$33,$R$8:$Z$72,2,FALSE)</f>
        <v>3.14 Mid-life moderation</v>
      </c>
      <c r="AN33" s="309">
        <f>VLOOKUP($AL$33,$R$8:$Z$72,3,FALSE)</f>
        <v>0</v>
      </c>
      <c r="AO33" s="310">
        <f>VLOOKUP($AL$33,$R$8:$Z$72,4,FALSE)</f>
        <v>0</v>
      </c>
      <c r="AP33" s="309">
        <f>VLOOKUP($AL$33,$R$8:$Z$72,5,FALSE)</f>
        <v>13048</v>
      </c>
      <c r="AQ33" s="310">
        <f>VLOOKUP($AL$33,$R$8:$Z$72,6,FALSE)</f>
        <v>3.4946099765651155</v>
      </c>
      <c r="AR33" s="310">
        <f>VLOOKUP($AL$33,$R$8:$Z$72,7,FALSE)</f>
        <v>0</v>
      </c>
      <c r="AS33" s="310">
        <f>VLOOKUP($AL$33,$R$8:$Z$72,8,FALSE)</f>
        <v>-14.216070951550948</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-3.2700029513737392</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-3.2700029513737392</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-5.3286386707155398</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-5.3286386707155398</v>
      </c>
      <c r="AT34" s="309">
        <f>VLOOKUP($AL$34,$R$8:$Z$72,9,FALSE)</f>
        <v>0</v>
      </c>
      <c r="AU34" s="72"/>
      <c r="AV34" s="72"/>
      <c r="AW34" s="72"/>
      <c r="BF34" s="72"/>
      <c r="BG34" s="72"/>
      <c r="BH34" s="72"/>
      <c r="BI34" s="72"/>
      <c r="BJ34" s="72"/>
      <c r="BK34" s="31"/>
      <c r="BM34" s="316"/>
      <c r="BN34" s="299"/>
    </row>
    <row r="35" spans="2:69" ht="15" customHeight="1" x14ac:dyDescent="0.25">
      <c r="B35" s="306" t="s">
        <v>182</v>
      </c>
      <c r="C35" s="307">
        <v>30</v>
      </c>
      <c r="D35" s="307">
        <v>3052</v>
      </c>
      <c r="F35" s="308" t="str">
        <f t="shared" si="3"/>
        <v>7.64 Inactive communal populations</v>
      </c>
      <c r="G35" s="309">
        <f t="shared" si="0"/>
        <v>30</v>
      </c>
      <c r="H35" s="310">
        <f t="shared" si="0"/>
        <v>0.53753807561368927</v>
      </c>
      <c r="I35" s="309">
        <f t="shared" si="0"/>
        <v>3052</v>
      </c>
      <c r="J35" s="310">
        <f t="shared" si="0"/>
        <v>0.81740877134248413</v>
      </c>
      <c r="K35" s="310">
        <f t="shared" si="0"/>
        <v>0.98296199213630409</v>
      </c>
      <c r="L35" s="310">
        <f t="shared" si="0"/>
        <v>-2.3220740581555601</v>
      </c>
      <c r="M35" s="309">
        <f t="shared" si="0"/>
        <v>65.761231645563967</v>
      </c>
      <c r="N35" s="311"/>
      <c r="O35" s="312" t="str">
        <f t="shared" si="4"/>
        <v>7</v>
      </c>
      <c r="P35" s="312" t="str">
        <f t="shared" si="11"/>
        <v>7.64</v>
      </c>
      <c r="Q35" s="312">
        <f>RANK(Z35,$Z$8:$Z$72,0)+COUNTIF($Z$8:Z35,Z35)-1</f>
        <v>13</v>
      </c>
      <c r="R35" s="312">
        <f>RANK(U35,$U$8:$U$72,0)+COUNTIF($U$8:U35,U35)-1</f>
        <v>20</v>
      </c>
      <c r="S35" s="293" t="s">
        <v>183</v>
      </c>
      <c r="T35" s="313">
        <f t="shared" si="6"/>
        <v>30</v>
      </c>
      <c r="U35" s="314">
        <f t="shared" si="7"/>
        <v>0.53753807561368927</v>
      </c>
      <c r="V35" s="313">
        <f t="shared" si="8"/>
        <v>3052</v>
      </c>
      <c r="W35" s="314">
        <f t="shared" si="1"/>
        <v>0.81740877134248413</v>
      </c>
      <c r="X35" s="310">
        <f t="shared" si="9"/>
        <v>0.98296199213630409</v>
      </c>
      <c r="Y35" s="310">
        <f t="shared" si="2"/>
        <v>-2.3220740581555601</v>
      </c>
      <c r="Z35" s="309">
        <f t="shared" si="10"/>
        <v>65.761231645563967</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-3.2700029513737392</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-3.2700029513737392</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5581</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213</v>
      </c>
      <c r="H77" s="310">
        <f t="shared" ref="H77:J82" si="12">IF($G$75=1,U77,IF($G$75=2,AE77,IF($G$75=3,AO77,"")))</f>
        <v>3.8165203368571938</v>
      </c>
      <c r="I77" s="323">
        <f>IF($G$75=1,V77,IF($G$75=2,AF77,IF($G$75=3,AP77,"")))</f>
        <v>34659</v>
      </c>
      <c r="J77" s="324">
        <f>IF($G$75=1,W77,IF($G$75=2,AG77,IF($G$75=3,AQ77,"")))</f>
        <v>9.2826247070639436</v>
      </c>
      <c r="K77" s="325">
        <f>IF($G$75=1,X77,IF($G$75=2,AH77,IF($G$75=3,AR77,"")))</f>
        <v>0.61455898900718431</v>
      </c>
      <c r="L77" s="326">
        <f>IF($G$75=1,Y77,IF($G$75=2,AI77,IF($G$75=3,AS77,"")))</f>
        <v>-14.071918032377498</v>
      </c>
      <c r="M77" s="327">
        <f>IF($G$75=1,Z77,IF($G$75=2,AJ77,IF($G$75=3,AT77,"")))</f>
        <v>41.11466807392177</v>
      </c>
      <c r="N77" s="311"/>
      <c r="O77" s="328"/>
      <c r="P77" s="312" t="str">
        <f>LEFT(S77,1)</f>
        <v>1</v>
      </c>
      <c r="Q77" s="312">
        <f>RANK(Z77,$Z$77:$Z$82,0)+COUNTIF($Z$77:Z77,Z77)-1</f>
        <v>3</v>
      </c>
      <c r="R77" s="312">
        <f>RANK(U77,$U$77:$U$82,0)+COUNTIF($U$77:U77,U77)-1</f>
        <v>4</v>
      </c>
      <c r="S77" s="329" t="s">
        <v>71</v>
      </c>
      <c r="T77" s="309">
        <f>SUMIF($O$8:$O$36,$P77,T$8:T$36)</f>
        <v>213</v>
      </c>
      <c r="U77" s="310">
        <f>IF(SUM($T$77:$T$98)&gt;0,T77/SUM($T$77:$T$98)*100,0)</f>
        <v>3.8165203368571938</v>
      </c>
      <c r="V77" s="309">
        <f>SUMIF($O$8:$O$71,$P77,V$8:V$71)</f>
        <v>34659</v>
      </c>
      <c r="W77" s="326">
        <f t="shared" ref="W77:W82" si="13">IF(SUM($V$77:$V$98)&gt;0,V77/SUM($V$77:$V$98)*100,0)</f>
        <v>9.2826247070639436</v>
      </c>
      <c r="X77" s="326">
        <f>IF(V77&gt;0,(T77/V77)*100,0)</f>
        <v>0.61455898900718431</v>
      </c>
      <c r="Y77" s="326">
        <f t="shared" ref="Y77:Y82" si="14">IF(AND((SQRT((W77*(100-W77))/SUM($T$77:$T$98)))&gt;0, SUM($T$77:$T$98)&gt;0),(U77-W77)/(SQRT((W77*(100-W77))/SUM($T$77:$T$98))),0)</f>
        <v>-14.071918032377498</v>
      </c>
      <c r="Z77" s="327">
        <f>IF(AND(W77&gt;0,SUM(X77)&gt;0),(U77/W77)*100,0)</f>
        <v>41.11466807392177</v>
      </c>
      <c r="AA77" s="72"/>
      <c r="AB77" s="315">
        <v>1</v>
      </c>
      <c r="AC77" s="329" t="str">
        <f>VLOOKUP($AB$77,$Q$77:$Z$98,S$5,FALSE)</f>
        <v>4. Healthy Behaviours</v>
      </c>
      <c r="AD77" s="309">
        <f t="shared" ref="AD77:AI77" si="15">VLOOKUP($AB$77,$Q$77:$Z$98,T$5,FALSE)</f>
        <v>2710</v>
      </c>
      <c r="AE77" s="310">
        <f t="shared" si="15"/>
        <v>48.557606163769933</v>
      </c>
      <c r="AF77" s="309">
        <f t="shared" si="15"/>
        <v>108223</v>
      </c>
      <c r="AG77" s="326">
        <f t="shared" si="15"/>
        <v>28.985068630733181</v>
      </c>
      <c r="AH77" s="326">
        <f>VLOOKUP($AB$77,$Q$77:$Z$98,X$5,FALSE)</f>
        <v>2.5040887796494276</v>
      </c>
      <c r="AI77" s="326">
        <f t="shared" si="15"/>
        <v>32.228577971502368</v>
      </c>
      <c r="AJ77" s="327">
        <f>VLOOKUP($AB$77,$Q$77:$Z$98,Z$5,FALSE)</f>
        <v>167.52627631277636</v>
      </c>
      <c r="AK77" s="72"/>
      <c r="AL77" s="315">
        <v>1</v>
      </c>
      <c r="AM77" s="329" t="str">
        <f>VLOOKUP($AB$77,$R$77:$Z$98,R$5,FALSE)</f>
        <v>4. Healthy Behaviours</v>
      </c>
      <c r="AN77" s="309">
        <f t="shared" ref="AN77:AO77" si="16">VLOOKUP($AB$77,$R$77:$Z$98,S$5,FALSE)</f>
        <v>2710</v>
      </c>
      <c r="AO77" s="310">
        <f t="shared" si="16"/>
        <v>48.557606163769933</v>
      </c>
      <c r="AP77" s="309">
        <f>VLOOKUP($AB$77,$R$77:$Z$98,U$5,FALSE)</f>
        <v>108223</v>
      </c>
      <c r="AQ77" s="326">
        <f>VLOOKUP($AB$77,$R$77:$Z$98,V$5,FALSE)</f>
        <v>28.985068630733181</v>
      </c>
      <c r="AR77" s="326">
        <f>VLOOKUP($AB$77,$R$77:$Z$98,W$5,FALSE)</f>
        <v>2.5040887796494276</v>
      </c>
      <c r="AS77" s="326">
        <f>VLOOKUP($AB$77,$R$77:$Z$98,X$5,FALSE)</f>
        <v>32.228577971502368</v>
      </c>
      <c r="AT77" s="327">
        <f>VLOOKUP($AB$77,$R$77:$Z$98,Y$5,FALSE)</f>
        <v>167.52627631277636</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174</v>
      </c>
      <c r="H78" s="310">
        <f t="shared" si="12"/>
        <v>3.1177208385593977</v>
      </c>
      <c r="I78" s="323">
        <f t="shared" si="12"/>
        <v>44187</v>
      </c>
      <c r="J78" s="324">
        <f t="shared" si="12"/>
        <v>11.834482758620691</v>
      </c>
      <c r="K78" s="325">
        <f>IF($G$75=1,X78,IF($G$75=2,AH78,IF($G$75=3,AR78,"")))</f>
        <v>0.39378097630524816</v>
      </c>
      <c r="L78" s="326">
        <f>IF($G$75=1,Y78,IF($G$75=2,AI78,IF($G$75=3,AS78,"")))</f>
        <v>-20.159844367405718</v>
      </c>
      <c r="M78" s="327">
        <f t="shared" ref="M78:M82" si="19">IF($G$75=1,Z78,IF($G$75=2,AJ78,IF($G$75=3,AT78,"")))</f>
        <v>26.344377715099803</v>
      </c>
      <c r="N78" s="311"/>
      <c r="O78" s="328"/>
      <c r="P78" s="312" t="str">
        <f t="shared" ref="P78:P82" si="20">LEFT(S78,1)</f>
        <v>2</v>
      </c>
      <c r="Q78" s="312">
        <f>RANK(Z78,$Z$77:$Z$82,0)+COUNTIF($Z$77:Z78,Z78)-1</f>
        <v>6</v>
      </c>
      <c r="R78" s="312">
        <f>RANK(U78,$U$77:$U$98,0)+COUNTIF($U$77:U78,U78)-1</f>
        <v>5</v>
      </c>
      <c r="S78" s="329" t="s">
        <v>78</v>
      </c>
      <c r="T78" s="309">
        <f>SUMIF($O$8:$O$36,$P78,T$8:T$36)</f>
        <v>174</v>
      </c>
      <c r="U78" s="310">
        <f t="shared" ref="U78:U80" si="21">IF(SUM($T$77:$T$98)&gt;0,T78/SUM($T$77:$T$98)*100,0)</f>
        <v>3.1177208385593977</v>
      </c>
      <c r="V78" s="309">
        <f t="shared" ref="V78:V81" si="22">SUMIF($O$8:$O$71,$P78,V$8:V$71)</f>
        <v>44187</v>
      </c>
      <c r="W78" s="326">
        <f t="shared" si="13"/>
        <v>11.834482758620691</v>
      </c>
      <c r="X78" s="326">
        <f t="shared" ref="X78:X82" si="23">IF(V78&gt;0,(T78/V78)*100,0)</f>
        <v>0.39378097630524816</v>
      </c>
      <c r="Y78" s="326">
        <f t="shared" si="14"/>
        <v>-20.159844367405718</v>
      </c>
      <c r="Z78" s="327">
        <f t="shared" ref="Z78:Z82" si="24">IF(AND(W78&gt;0,SUM(X78)&gt;0),(U78/W78)*100,0)</f>
        <v>26.344377715099803</v>
      </c>
      <c r="AA78" s="72"/>
      <c r="AB78" s="315">
        <v>2</v>
      </c>
      <c r="AC78" s="329" t="str">
        <f>VLOOKUP($AB$78,$Q$77:$Z$98,S$5,FALSE)</f>
        <v>5. Fit and Well</v>
      </c>
      <c r="AD78" s="309">
        <f t="shared" ref="AD78:AJ78" si="25">VLOOKUP($AB$78,$Q$77:$Z$98,T$5,FALSE)</f>
        <v>2160</v>
      </c>
      <c r="AE78" s="310">
        <f t="shared" si="25"/>
        <v>38.702741444185627</v>
      </c>
      <c r="AF78" s="309">
        <f t="shared" si="25"/>
        <v>126333</v>
      </c>
      <c r="AG78" s="326">
        <f t="shared" si="25"/>
        <v>33.835420154000666</v>
      </c>
      <c r="AH78" s="326">
        <f t="shared" si="25"/>
        <v>1.7097670442402222</v>
      </c>
      <c r="AI78" s="326">
        <f t="shared" si="25"/>
        <v>7.6850634888176339</v>
      </c>
      <c r="AJ78" s="327">
        <f t="shared" si="25"/>
        <v>114.3852840249405</v>
      </c>
      <c r="AK78" s="72"/>
      <c r="AL78" s="315">
        <v>2</v>
      </c>
      <c r="AM78" s="329" t="str">
        <f t="shared" ref="AM78:AQ78" si="26">VLOOKUP($AB$78,$R$77:$Z$98,R$5,FALSE)</f>
        <v>5. Fit and Well</v>
      </c>
      <c r="AN78" s="309">
        <f t="shared" si="26"/>
        <v>2160</v>
      </c>
      <c r="AO78" s="310">
        <f t="shared" si="26"/>
        <v>38.702741444185627</v>
      </c>
      <c r="AP78" s="309">
        <f>VLOOKUP($AB$78,$R$77:$Z$98,U$5,FALSE)</f>
        <v>126333</v>
      </c>
      <c r="AQ78" s="326">
        <f t="shared" si="26"/>
        <v>33.835420154000666</v>
      </c>
      <c r="AR78" s="326">
        <f>VLOOKUP($AB$78,$R$77:$Z$98,W$5,FALSE)</f>
        <v>1.7097670442402222</v>
      </c>
      <c r="AS78" s="326">
        <f>VLOOKUP($AB$78,$R$77:$Z$98,X$5,FALSE)</f>
        <v>7.6850634888176339</v>
      </c>
      <c r="AT78" s="327">
        <f>VLOOKUP($AB$78,$R$77:$Z$98,Y$5,FALSE)</f>
        <v>114.3852840249405</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294</v>
      </c>
      <c r="H79" s="310">
        <f t="shared" si="12"/>
        <v>5.2678731410141548</v>
      </c>
      <c r="I79" s="323">
        <f t="shared" si="12"/>
        <v>54317</v>
      </c>
      <c r="J79" s="324">
        <f t="shared" si="12"/>
        <v>14.547572815533979</v>
      </c>
      <c r="K79" s="325">
        <f>IF($G$75=1,X79,IF($G$75=2,AH79,IF($G$75=3,AR79,"")))</f>
        <v>0.54126700664616967</v>
      </c>
      <c r="L79" s="326">
        <f>IF($G$75=1,Y79,IF($G$75=2,AI79,IF($G$75=3,AS79,"")))</f>
        <v>-19.66221592275182</v>
      </c>
      <c r="M79" s="327">
        <f t="shared" si="19"/>
        <v>36.211354346266553</v>
      </c>
      <c r="N79" s="311"/>
      <c r="O79" s="328"/>
      <c r="P79" s="312" t="str">
        <f t="shared" si="20"/>
        <v>3</v>
      </c>
      <c r="Q79" s="312">
        <f>RANK(Z79,$Z$77:$Z$82,0)+COUNTIF($Z$77:Z79,Z79)-1</f>
        <v>4</v>
      </c>
      <c r="R79" s="312">
        <f>RANK(U79,$U$77:$U$98,0)+COUNTIF($U$77:U79,U79)-1</f>
        <v>3</v>
      </c>
      <c r="S79" s="329" t="s">
        <v>191</v>
      </c>
      <c r="T79" s="309">
        <f t="shared" ref="T79:T82" si="27">SUMIF($O$8:$O$36,$P79,T$8:T$36)</f>
        <v>294</v>
      </c>
      <c r="U79" s="310">
        <f t="shared" si="21"/>
        <v>5.2678731410141548</v>
      </c>
      <c r="V79" s="309">
        <f t="shared" si="22"/>
        <v>54317</v>
      </c>
      <c r="W79" s="326">
        <f t="shared" si="13"/>
        <v>14.547572815533979</v>
      </c>
      <c r="X79" s="326">
        <f t="shared" si="23"/>
        <v>0.54126700664616967</v>
      </c>
      <c r="Y79" s="326">
        <f t="shared" si="14"/>
        <v>-19.66221592275182</v>
      </c>
      <c r="Z79" s="327">
        <f t="shared" si="24"/>
        <v>36.211354346266553</v>
      </c>
      <c r="AA79" s="72"/>
      <c r="AB79" s="315">
        <v>3</v>
      </c>
      <c r="AC79" s="329" t="str">
        <f>VLOOKUP($AB$79,$Q$77:$Z$98,S$5,FALSE)</f>
        <v>1. Serious Challenges</v>
      </c>
      <c r="AD79" s="309">
        <f t="shared" ref="AD79:AJ79" si="28">VLOOKUP($AB$79,$Q$77:$Z$98,T$5,FALSE)</f>
        <v>213</v>
      </c>
      <c r="AE79" s="310">
        <f t="shared" si="28"/>
        <v>3.8165203368571938</v>
      </c>
      <c r="AF79" s="309">
        <f t="shared" si="28"/>
        <v>34659</v>
      </c>
      <c r="AG79" s="326">
        <f t="shared" si="28"/>
        <v>9.2826247070639436</v>
      </c>
      <c r="AH79" s="326">
        <f t="shared" si="28"/>
        <v>0.61455898900718431</v>
      </c>
      <c r="AI79" s="326">
        <f t="shared" si="28"/>
        <v>-14.071918032377498</v>
      </c>
      <c r="AJ79" s="327">
        <f t="shared" si="28"/>
        <v>41.11466807392177</v>
      </c>
      <c r="AK79" s="72"/>
      <c r="AL79" s="315">
        <v>3</v>
      </c>
      <c r="AM79" s="329" t="str">
        <f t="shared" ref="AM79:AQ79" si="29">VLOOKUP($AB$79,$R$77:$Z$98,R$5,FALSE)</f>
        <v>3. Unhealthy Traits</v>
      </c>
      <c r="AN79" s="309">
        <f t="shared" si="29"/>
        <v>294</v>
      </c>
      <c r="AO79" s="310">
        <f t="shared" si="29"/>
        <v>5.2678731410141548</v>
      </c>
      <c r="AP79" s="309">
        <f t="shared" si="29"/>
        <v>54317</v>
      </c>
      <c r="AQ79" s="326">
        <f t="shared" si="29"/>
        <v>14.547572815533979</v>
      </c>
      <c r="AR79" s="326">
        <f>VLOOKUP($AB$79,$R$77:$Z$98,W$5,FALSE)</f>
        <v>0.54126700664616967</v>
      </c>
      <c r="AS79" s="326">
        <f>VLOOKUP($AB$79,$R$77:$Z$98,X$5,FALSE)</f>
        <v>-19.66221592275182</v>
      </c>
      <c r="AT79" s="327">
        <f>VLOOKUP($AB$79,$R$77:$Z$98,Y$5,FALSE)</f>
        <v>36.211354346266553</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2710</v>
      </c>
      <c r="H80" s="310">
        <f t="shared" si="12"/>
        <v>48.557606163769933</v>
      </c>
      <c r="I80" s="323">
        <f t="shared" si="12"/>
        <v>108223</v>
      </c>
      <c r="J80" s="324">
        <f t="shared" si="12"/>
        <v>28.985068630733181</v>
      </c>
      <c r="K80" s="325">
        <f>IF($G$75=1,X80,IF($G$75=2,AH80,IF($G$75=3,AR80,"")))</f>
        <v>2.5040887796494276</v>
      </c>
      <c r="L80" s="326">
        <f t="shared" ref="L80:L82" si="30">IF($G$75=1,Y80,IF($G$75=2,AI80,IF($G$75=3,AS80,"")))</f>
        <v>32.228577971502368</v>
      </c>
      <c r="M80" s="327">
        <f t="shared" si="19"/>
        <v>167.52627631277636</v>
      </c>
      <c r="N80" s="311"/>
      <c r="O80" s="328"/>
      <c r="P80" s="312" t="str">
        <f t="shared" si="20"/>
        <v>4</v>
      </c>
      <c r="Q80" s="312">
        <f>RANK(Z80,$Z$77:$Z$82,0)+COUNTIF($Z$77:Z80,Z80)-1</f>
        <v>1</v>
      </c>
      <c r="R80" s="312">
        <f>RANK(U80,$U$77:$U$98,0)+COUNTIF($U$77:U80,U80)-1</f>
        <v>1</v>
      </c>
      <c r="S80" s="329" t="s">
        <v>89</v>
      </c>
      <c r="T80" s="309">
        <f t="shared" si="27"/>
        <v>2710</v>
      </c>
      <c r="U80" s="310">
        <f t="shared" si="21"/>
        <v>48.557606163769933</v>
      </c>
      <c r="V80" s="309">
        <f t="shared" si="22"/>
        <v>108223</v>
      </c>
      <c r="W80" s="326">
        <f t="shared" si="13"/>
        <v>28.985068630733181</v>
      </c>
      <c r="X80" s="326">
        <f t="shared" si="23"/>
        <v>2.5040887796494276</v>
      </c>
      <c r="Y80" s="326">
        <f t="shared" si="14"/>
        <v>32.228577971502368</v>
      </c>
      <c r="Z80" s="327">
        <f t="shared" si="24"/>
        <v>167.52627631277636</v>
      </c>
      <c r="AA80" s="72"/>
      <c r="AB80" s="315">
        <v>4</v>
      </c>
      <c r="AC80" s="329" t="str">
        <f>VLOOKUP($AB$80,$Q$77:$Z$98,S$5,FALSE)</f>
        <v>3. Unhealthy Traits</v>
      </c>
      <c r="AD80" s="309">
        <f t="shared" ref="AD80:AJ80" si="31">VLOOKUP($AB$80,$Q$77:$Z$98,T$5,FALSE)</f>
        <v>294</v>
      </c>
      <c r="AE80" s="310">
        <f t="shared" si="31"/>
        <v>5.2678731410141548</v>
      </c>
      <c r="AF80" s="309">
        <f t="shared" si="31"/>
        <v>54317</v>
      </c>
      <c r="AG80" s="326">
        <f t="shared" si="31"/>
        <v>14.547572815533979</v>
      </c>
      <c r="AH80" s="326">
        <f t="shared" si="31"/>
        <v>0.54126700664616967</v>
      </c>
      <c r="AI80" s="326">
        <f t="shared" si="31"/>
        <v>-19.66221592275182</v>
      </c>
      <c r="AJ80" s="327">
        <f t="shared" si="31"/>
        <v>36.211354346266553</v>
      </c>
      <c r="AK80" s="72"/>
      <c r="AL80" s="315">
        <v>4</v>
      </c>
      <c r="AM80" s="329" t="str">
        <f t="shared" ref="AM80:AQ80" si="32">VLOOKUP($AB$80,$R$77:$Z$98,R$5,FALSE)</f>
        <v>1. Serious Challenges</v>
      </c>
      <c r="AN80" s="309">
        <f t="shared" si="32"/>
        <v>213</v>
      </c>
      <c r="AO80" s="310">
        <f t="shared" si="32"/>
        <v>3.8165203368571938</v>
      </c>
      <c r="AP80" s="309">
        <f>VLOOKUP($AB$80,$R$77:$Z$98,U$5,FALSE)</f>
        <v>34659</v>
      </c>
      <c r="AQ80" s="326">
        <f t="shared" si="32"/>
        <v>9.2826247070639436</v>
      </c>
      <c r="AR80" s="326">
        <f>VLOOKUP($AB$80,$R$77:$Z$98,W$5,FALSE)</f>
        <v>0.61455898900718431</v>
      </c>
      <c r="AS80" s="326">
        <f>VLOOKUP($AB$80,$R$77:$Z$98,X$5,FALSE)</f>
        <v>-14.071918032377498</v>
      </c>
      <c r="AT80" s="327">
        <f>VLOOKUP($AB$80,$R$77:$Z$98,Y$5,FALSE)</f>
        <v>41.11466807392177</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2160</v>
      </c>
      <c r="H81" s="310">
        <f t="shared" si="12"/>
        <v>38.702741444185627</v>
      </c>
      <c r="I81" s="323">
        <f t="shared" si="12"/>
        <v>126333</v>
      </c>
      <c r="J81" s="324">
        <f t="shared" si="12"/>
        <v>33.835420154000666</v>
      </c>
      <c r="K81" s="325">
        <f>IF($G$75=1,X81,IF($G$75=2,AH81,IF($G$75=3,AR81,"")))</f>
        <v>1.7097670442402222</v>
      </c>
      <c r="L81" s="326">
        <f>IF($G$75=1,Y81,IF($G$75=2,AI81,IF($G$75=3,AS81,"")))</f>
        <v>7.6850634888176339</v>
      </c>
      <c r="M81" s="327">
        <f t="shared" si="19"/>
        <v>114.3852840249405</v>
      </c>
      <c r="N81" s="311"/>
      <c r="O81" s="328"/>
      <c r="P81" s="312" t="str">
        <f t="shared" si="20"/>
        <v>5</v>
      </c>
      <c r="Q81" s="312">
        <f>RANK(Z81,$Z$77:$Z$82,0)+COUNTIF($Z$77:Z81,Z81)-1</f>
        <v>2</v>
      </c>
      <c r="R81" s="312">
        <f>RANK(U81,$U$77:$U$98,0)+COUNTIF($U$77:U81,U81)-1</f>
        <v>2</v>
      </c>
      <c r="S81" s="329" t="s">
        <v>96</v>
      </c>
      <c r="T81" s="309">
        <f t="shared" si="27"/>
        <v>2160</v>
      </c>
      <c r="U81" s="310">
        <f>IF(SUM($T$77:$T$98)&gt;0,T81/SUM($T$77:$T$98)*100,0)</f>
        <v>38.702741444185627</v>
      </c>
      <c r="V81" s="309">
        <f t="shared" si="22"/>
        <v>126333</v>
      </c>
      <c r="W81" s="326">
        <f t="shared" si="13"/>
        <v>33.835420154000666</v>
      </c>
      <c r="X81" s="326">
        <f t="shared" si="23"/>
        <v>1.7097670442402222</v>
      </c>
      <c r="Y81" s="326">
        <f t="shared" si="14"/>
        <v>7.6850634888176339</v>
      </c>
      <c r="Z81" s="327">
        <f t="shared" si="24"/>
        <v>114.3852840249405</v>
      </c>
      <c r="AA81" s="72"/>
      <c r="AB81" s="315">
        <v>5</v>
      </c>
      <c r="AC81" s="329" t="str">
        <f>VLOOKUP($AB$81,$Q$77:$Z$98,S$5,FALSE)</f>
        <v>7. Not Private Households</v>
      </c>
      <c r="AD81" s="309">
        <f t="shared" ref="AD81:AJ81" si="33">VLOOKUP($AB$81,$Q$77:$Z$98,T$5,FALSE)</f>
        <v>30</v>
      </c>
      <c r="AE81" s="310">
        <f t="shared" si="33"/>
        <v>0.53753807561368927</v>
      </c>
      <c r="AF81" s="309">
        <f t="shared" si="33"/>
        <v>5656</v>
      </c>
      <c r="AG81" s="326">
        <f t="shared" si="33"/>
        <v>1.5148309340475392</v>
      </c>
      <c r="AH81" s="326">
        <f t="shared" si="33"/>
        <v>0.53041018387553041</v>
      </c>
      <c r="AI81" s="326">
        <f t="shared" si="33"/>
        <v>-5.9774126240542875</v>
      </c>
      <c r="AJ81" s="327">
        <f t="shared" si="33"/>
        <v>35.485021036467693</v>
      </c>
      <c r="AK81" s="72"/>
      <c r="AL81" s="315">
        <v>5</v>
      </c>
      <c r="AM81" s="329" t="str">
        <f t="shared" ref="AM81:AQ81" si="34">VLOOKUP($AB$81,$R$77:$Z$98,R$5,FALSE)</f>
        <v>2. Multiple Concerns</v>
      </c>
      <c r="AN81" s="309">
        <f t="shared" si="34"/>
        <v>174</v>
      </c>
      <c r="AO81" s="310">
        <f t="shared" si="34"/>
        <v>3.1177208385593977</v>
      </c>
      <c r="AP81" s="309">
        <f>VLOOKUP($AB$81,$R$77:$Z$98,U$5,FALSE)</f>
        <v>44187</v>
      </c>
      <c r="AQ81" s="326">
        <f t="shared" si="34"/>
        <v>11.834482758620691</v>
      </c>
      <c r="AR81" s="326">
        <f>VLOOKUP($AB$81,$R$77:$Z$98,W$5,FALSE)</f>
        <v>0.39378097630524816</v>
      </c>
      <c r="AS81" s="326">
        <f>VLOOKUP($AB$81,$R$77:$Z$98,X$5,FALSE)</f>
        <v>-20.159844367405718</v>
      </c>
      <c r="AT81" s="327">
        <f>VLOOKUP($AB$81,$R$77:$Z$98,Y$5,FALSE)</f>
        <v>26.344377715099803</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30</v>
      </c>
      <c r="H82" s="310">
        <f t="shared" si="12"/>
        <v>0.53753807561368927</v>
      </c>
      <c r="I82" s="323">
        <f t="shared" si="12"/>
        <v>5656</v>
      </c>
      <c r="J82" s="324">
        <f t="shared" si="12"/>
        <v>1.5148309340475392</v>
      </c>
      <c r="K82" s="325">
        <f>IF($G$75=1,X82,IF($G$75=2,AH82,IF($G$75=3,AR82,"")))</f>
        <v>0.53041018387553041</v>
      </c>
      <c r="L82" s="326">
        <f t="shared" si="30"/>
        <v>-5.9774126240542875</v>
      </c>
      <c r="M82" s="327">
        <f t="shared" si="19"/>
        <v>35.485021036467693</v>
      </c>
      <c r="N82" s="311"/>
      <c r="O82" s="328"/>
      <c r="P82" s="312" t="str">
        <f t="shared" si="20"/>
        <v>7</v>
      </c>
      <c r="Q82" s="312">
        <f>RANK(Z82,$Z$77:$Z$82,0)+COUNTIF($Z$77:Z82,Z82)-1</f>
        <v>5</v>
      </c>
      <c r="R82" s="312">
        <f>RANK(U82,$U$77:$U$98,0)+COUNTIF($U$77:U82,U82)-1</f>
        <v>6</v>
      </c>
      <c r="S82" s="329" t="s">
        <v>103</v>
      </c>
      <c r="T82" s="309">
        <f t="shared" si="27"/>
        <v>30</v>
      </c>
      <c r="U82" s="310">
        <f>IF(SUM($T$77:$T$98)&gt;0,T82/SUM($T$77:$T$98)*100,0)</f>
        <v>0.53753807561368927</v>
      </c>
      <c r="V82" s="309">
        <f>SUMIF($O$8:$O$36,$P82,V$8:V$36)</f>
        <v>5656</v>
      </c>
      <c r="W82" s="326">
        <f t="shared" si="13"/>
        <v>1.5148309340475392</v>
      </c>
      <c r="X82" s="326">
        <f t="shared" si="23"/>
        <v>0.53041018387553041</v>
      </c>
      <c r="Y82" s="326">
        <f t="shared" si="14"/>
        <v>-5.9774126240542875</v>
      </c>
      <c r="Z82" s="327">
        <f t="shared" si="24"/>
        <v>35.485021036467693</v>
      </c>
      <c r="AA82" s="72"/>
      <c r="AB82" s="315">
        <v>6</v>
      </c>
      <c r="AC82" s="329" t="str">
        <f>VLOOKUP($AB$82,$Q$77:$Z$98,S$5,FALSE)</f>
        <v>2. Multiple Concerns</v>
      </c>
      <c r="AD82" s="309">
        <f t="shared" ref="AD82:AJ82" si="35">VLOOKUP($AB$82,$Q$77:$Z$98,T$5,FALSE)</f>
        <v>174</v>
      </c>
      <c r="AE82" s="310">
        <f t="shared" si="35"/>
        <v>3.1177208385593977</v>
      </c>
      <c r="AF82" s="309">
        <f t="shared" si="35"/>
        <v>44187</v>
      </c>
      <c r="AG82" s="326">
        <f t="shared" si="35"/>
        <v>11.834482758620691</v>
      </c>
      <c r="AH82" s="326">
        <f t="shared" si="35"/>
        <v>0.39378097630524816</v>
      </c>
      <c r="AI82" s="326">
        <f t="shared" si="35"/>
        <v>-20.159844367405718</v>
      </c>
      <c r="AJ82" s="327">
        <f t="shared" si="35"/>
        <v>26.344377715099803</v>
      </c>
      <c r="AK82" s="72"/>
      <c r="AL82" s="315">
        <v>6</v>
      </c>
      <c r="AM82" s="329" t="str">
        <f t="shared" ref="AM82:AO82" si="36">VLOOKUP($AB$82,$R$77:$Z$98,R$5,FALSE)</f>
        <v>7. Not Private Households</v>
      </c>
      <c r="AN82" s="309">
        <f t="shared" si="36"/>
        <v>30</v>
      </c>
      <c r="AO82" s="310">
        <f t="shared" si="36"/>
        <v>0.53753807561368927</v>
      </c>
      <c r="AP82" s="309">
        <f>VLOOKUP($AB$82,$R$77:$Z$98,U$5,FALSE)</f>
        <v>5656</v>
      </c>
      <c r="AQ82" s="326">
        <f>VLOOKUP($AB$82,$R$77:$Z$98,V$5,FALSE)</f>
        <v>1.5148309340475392</v>
      </c>
      <c r="AR82" s="326">
        <f>VLOOKUP($AB$82,$R$77:$Z$98,W$5,FALSE)</f>
        <v>0.53041018387553041</v>
      </c>
      <c r="AS82" s="326">
        <f>VLOOKUP($AB$82,$R$77:$Z$98,X$5,FALSE)</f>
        <v>-5.9774126240542875</v>
      </c>
      <c r="AT82" s="327">
        <f>VLOOKUP($AB$82,$R$77:$Z$98,Y$5,FALSE)</f>
        <v>35.485021036467693</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5D9F-C6CE-4D03-A403-455CEACE70AC}">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213</v>
      </c>
      <c r="V5" s="402">
        <f>'Input Sheet'!T78</f>
        <v>174</v>
      </c>
      <c r="W5" s="402">
        <f>'Input Sheet'!T79</f>
        <v>294</v>
      </c>
      <c r="X5" s="403">
        <f>'Input Sheet'!T80</f>
        <v>2710</v>
      </c>
      <c r="Y5" s="403">
        <f>'Input Sheet'!T81</f>
        <v>2160</v>
      </c>
      <c r="Z5" s="403">
        <f>'Input Sheet'!T82</f>
        <v>30</v>
      </c>
      <c r="AA5" s="404">
        <f>SUM(U5:Z5)</f>
        <v>5581</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4.738837764898763E-2</v>
      </c>
      <c r="AZ6" s="437">
        <f t="shared" ref="AZ6:AZ13" si="1">IF(AX6="","",IFERROR(VLOOKUP($AX$4&amp;AX6,$D$8:$AC$1006,26,FALSE),""))</f>
        <v>95.405728668063915</v>
      </c>
      <c r="BA6" s="333" t="b">
        <f>IF(AX6="","")</f>
        <v>0</v>
      </c>
      <c r="BB6" s="333">
        <f t="shared" ref="BB6:BB65" si="2">VLOOKUP($AX$4&amp;AX6,$D$8:$AC$986,25,FALSE)</f>
        <v>4.738837764898763E-2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0.14418745857014872</v>
      </c>
      <c r="AZ7" s="437">
        <f t="shared" si="1"/>
        <v>95.944628634434707</v>
      </c>
      <c r="BA7" s="333" t="b">
        <f t="shared" ref="BA7:BA17" si="5">IF(AX7="","")</f>
        <v>0</v>
      </c>
      <c r="BB7" s="333">
        <f t="shared" si="2"/>
        <v>0.14418745857014872</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12.986485394999999</v>
      </c>
      <c r="V8" s="450">
        <f>IFERROR(V$5*I8,"")</f>
        <v>10.045535387999999</v>
      </c>
      <c r="W8" s="451">
        <f>IFERROR(W$5*K8,"")</f>
        <v>15.845777975999999</v>
      </c>
      <c r="X8" s="451">
        <f>IFERROR(X$5*M8,"")</f>
        <v>122.77745514</v>
      </c>
      <c r="Y8" s="451">
        <f>IFERROR(Y$5*O8,"")</f>
        <v>102.53297952</v>
      </c>
      <c r="Z8" s="451">
        <f>IFERROR(Z$5*Q8,"")</f>
        <v>0.28630223999999999</v>
      </c>
      <c r="AA8" s="452">
        <f>IFERROR(SUM(U8:Z8),"")</f>
        <v>264.47453565899997</v>
      </c>
      <c r="AB8" s="453">
        <f>IF(OR(AA8="", AA8=0), "", AA8/$AA$5)</f>
        <v>4.738837764898763E-2</v>
      </c>
      <c r="AC8" s="454">
        <f>IF(OR(AB8="", AB8=0), "", IF(AN8&gt;0, AB8/AN8*100, ""))</f>
        <v>95.405728668063915</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7.5578684372513888E-2</v>
      </c>
      <c r="AZ8" s="437">
        <f t="shared" si="1"/>
        <v>92.161428379473122</v>
      </c>
      <c r="BA8" s="333" t="b">
        <f t="shared" si="5"/>
        <v>0</v>
      </c>
      <c r="BB8" s="333">
        <f t="shared" si="2"/>
        <v>7.5578684372513888E-2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36.923299512</v>
      </c>
      <c r="V9" s="459">
        <f t="shared" ref="V9:V72" si="11">IFERROR(V$5*I9,"")</f>
        <v>30.565513901999999</v>
      </c>
      <c r="W9" s="460">
        <f t="shared" ref="W9:W72" si="12">IFERROR(W$5*K9,"")</f>
        <v>44.415073625999995</v>
      </c>
      <c r="X9" s="460">
        <f t="shared" ref="X9:X72" si="13">IFERROR(X$5*M9,"")</f>
        <v>361.33270100000004</v>
      </c>
      <c r="Y9" s="460">
        <f t="shared" ref="Y9:Y72" si="14">IFERROR(Y$5*O9,"")</f>
        <v>329.02190712000004</v>
      </c>
      <c r="Z9" s="460">
        <f t="shared" ref="Z9:Z72" si="15">IFERROR(Z$5*Q9,"")</f>
        <v>2.4517111199999997</v>
      </c>
      <c r="AA9" s="461">
        <f t="shared" ref="AA9:AA72" si="16">IFERROR(SUM(U9:Z9),"")</f>
        <v>804.71020628000008</v>
      </c>
      <c r="AB9" s="462">
        <f t="shared" ref="AB9:AB72" si="17">IF(OR(AA9="", AA9=0), "", AA9/$AA$5)</f>
        <v>0.14418745857014872</v>
      </c>
      <c r="AC9" s="454">
        <f t="shared" ref="AC9:AC72" si="18">IF(OR(AB9="", AB9=0), "", IF(AN9&gt;0, AB9/AN9*100, ""))</f>
        <v>95.944628634434707</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0.12889199253502956</v>
      </c>
      <c r="AZ9" s="437">
        <f t="shared" si="1"/>
        <v>97.236055841999715</v>
      </c>
      <c r="BA9" s="333" t="b">
        <f t="shared" si="5"/>
        <v>0</v>
      </c>
      <c r="BB9" s="333">
        <f t="shared" si="2"/>
        <v>0.12889199253502956</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18.268208906999998</v>
      </c>
      <c r="V10" s="459">
        <f t="shared" si="11"/>
        <v>15.304977708000001</v>
      </c>
      <c r="W10" s="460">
        <f t="shared" si="12"/>
        <v>27.144764807999998</v>
      </c>
      <c r="X10" s="460">
        <f t="shared" si="13"/>
        <v>208.19507791999999</v>
      </c>
      <c r="Y10" s="460">
        <f t="shared" si="14"/>
        <v>141.44511815999999</v>
      </c>
      <c r="Z10" s="460">
        <f t="shared" si="15"/>
        <v>11.446489980000001</v>
      </c>
      <c r="AA10" s="461">
        <f t="shared" si="16"/>
        <v>421.80463748300002</v>
      </c>
      <c r="AB10" s="462">
        <f t="shared" si="17"/>
        <v>7.5578684372513888E-2</v>
      </c>
      <c r="AC10" s="454">
        <f t="shared" si="18"/>
        <v>92.161428379473122</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0.19359677192313204</v>
      </c>
      <c r="AZ10" s="437">
        <f t="shared" si="1"/>
        <v>99.392836711691274</v>
      </c>
      <c r="BA10" s="333" t="b">
        <f t="shared" si="5"/>
        <v>0</v>
      </c>
      <c r="BB10" s="333">
        <f t="shared" si="2"/>
        <v>0.19359677192313204</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30.508124616</v>
      </c>
      <c r="V11" s="459">
        <f t="shared" si="11"/>
        <v>25.265739948</v>
      </c>
      <c r="W11" s="460">
        <f t="shared" si="12"/>
        <v>45.182831693999994</v>
      </c>
      <c r="X11" s="460">
        <f t="shared" si="13"/>
        <v>367.13217146</v>
      </c>
      <c r="Y11" s="460">
        <f t="shared" si="14"/>
        <v>248.11800120000001</v>
      </c>
      <c r="Z11" s="460">
        <f t="shared" si="15"/>
        <v>3.13934142</v>
      </c>
      <c r="AA11" s="461">
        <f t="shared" si="16"/>
        <v>719.34621033799999</v>
      </c>
      <c r="AB11" s="462">
        <f t="shared" si="17"/>
        <v>0.12889199253502956</v>
      </c>
      <c r="AC11" s="454">
        <f t="shared" si="18"/>
        <v>97.236055841999715</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0.19969277037466407</v>
      </c>
      <c r="AZ11" s="437">
        <f t="shared" si="1"/>
        <v>102.99314061581124</v>
      </c>
      <c r="BA11" s="333" t="b">
        <f t="shared" si="5"/>
        <v>0</v>
      </c>
      <c r="BB11" s="333">
        <f t="shared" si="2"/>
        <v>0.19969277037466407</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41.879557107000004</v>
      </c>
      <c r="V12" s="459">
        <f t="shared" si="11"/>
        <v>34.820858250000001</v>
      </c>
      <c r="W12" s="460">
        <f t="shared" si="12"/>
        <v>59.427475086000001</v>
      </c>
      <c r="X12" s="460">
        <f t="shared" si="13"/>
        <v>511.84464843999996</v>
      </c>
      <c r="Y12" s="460">
        <f t="shared" si="14"/>
        <v>429.77286071999998</v>
      </c>
      <c r="Z12" s="460">
        <f t="shared" si="15"/>
        <v>2.7181845</v>
      </c>
      <c r="AA12" s="461">
        <f t="shared" si="16"/>
        <v>1080.4635841029999</v>
      </c>
      <c r="AB12" s="462">
        <f t="shared" si="17"/>
        <v>0.19359677192313204</v>
      </c>
      <c r="AC12" s="454">
        <f t="shared" si="18"/>
        <v>99.392836711691274</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0.10582391138881921</v>
      </c>
      <c r="AZ12" s="437">
        <f t="shared" si="1"/>
        <v>106.40075292095909</v>
      </c>
      <c r="BA12" s="333" t="b">
        <f t="shared" si="5"/>
        <v>0</v>
      </c>
      <c r="BB12" s="333">
        <f t="shared" si="2"/>
        <v>0.10582391138881921</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37.972989284999997</v>
      </c>
      <c r="V13" s="459">
        <f t="shared" si="11"/>
        <v>31.061883702000003</v>
      </c>
      <c r="W13" s="460">
        <f t="shared" si="12"/>
        <v>53.394239933999998</v>
      </c>
      <c r="X13" s="460">
        <f t="shared" si="13"/>
        <v>531.63493291999998</v>
      </c>
      <c r="Y13" s="460">
        <f t="shared" si="14"/>
        <v>458.09754120000002</v>
      </c>
      <c r="Z13" s="460">
        <f t="shared" si="15"/>
        <v>2.3237644199999998</v>
      </c>
      <c r="AA13" s="461">
        <f t="shared" si="16"/>
        <v>1114.4853514610002</v>
      </c>
      <c r="AB13" s="462">
        <f t="shared" si="17"/>
        <v>0.19969277037466407</v>
      </c>
      <c r="AC13" s="454">
        <f t="shared" si="18"/>
        <v>102.99314061581124</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0.10484003320121843</v>
      </c>
      <c r="AZ13" s="437">
        <f t="shared" si="1"/>
        <v>107.68460543885396</v>
      </c>
      <c r="BA13" s="333" t="b">
        <f t="shared" si="5"/>
        <v>0</v>
      </c>
      <c r="BB13" s="333">
        <f t="shared" si="2"/>
        <v>0.10484003320121843</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18.482002119000001</v>
      </c>
      <c r="V14" s="459">
        <f t="shared" si="11"/>
        <v>14.233842756</v>
      </c>
      <c r="W14" s="460">
        <f t="shared" si="12"/>
        <v>25.393846925999998</v>
      </c>
      <c r="X14" s="460">
        <f t="shared" si="13"/>
        <v>297.54318172000001</v>
      </c>
      <c r="Y14" s="460">
        <f t="shared" si="14"/>
        <v>233.43131016000001</v>
      </c>
      <c r="Z14" s="460">
        <f t="shared" si="15"/>
        <v>1.51906578</v>
      </c>
      <c r="AA14" s="461">
        <f t="shared" si="16"/>
        <v>590.60324946100002</v>
      </c>
      <c r="AB14" s="462">
        <f t="shared" si="17"/>
        <v>0.10582391138881921</v>
      </c>
      <c r="AC14" s="454">
        <f t="shared" si="18"/>
        <v>106.40075292095909</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15.979332846</v>
      </c>
      <c r="V15" s="468">
        <f t="shared" si="11"/>
        <v>12.701648346000001</v>
      </c>
      <c r="W15" s="469">
        <f t="shared" si="12"/>
        <v>23.195990243999997</v>
      </c>
      <c r="X15" s="469">
        <f t="shared" si="13"/>
        <v>309.53983140000003</v>
      </c>
      <c r="Y15" s="469">
        <f t="shared" si="14"/>
        <v>217.58028192</v>
      </c>
      <c r="Z15" s="469">
        <f t="shared" si="15"/>
        <v>6.1151405400000005</v>
      </c>
      <c r="AA15" s="470">
        <f t="shared" si="16"/>
        <v>585.11222529600002</v>
      </c>
      <c r="AB15" s="471">
        <f t="shared" si="17"/>
        <v>0.10484003320121843</v>
      </c>
      <c r="AC15" s="454">
        <f t="shared" si="18"/>
        <v>107.68460543885396</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165.44497269300001</v>
      </c>
      <c r="V18" s="475">
        <f t="shared" si="11"/>
        <v>138.658983366</v>
      </c>
      <c r="W18" s="460">
        <f t="shared" si="12"/>
        <v>244.83702717600002</v>
      </c>
      <c r="X18" s="476">
        <f t="shared" si="13"/>
        <v>2324.81153756</v>
      </c>
      <c r="Y18" s="476">
        <f t="shared" si="14"/>
        <v>1885.2490562399998</v>
      </c>
      <c r="Z18" s="478">
        <f t="shared" si="15"/>
        <v>25.591002809999999</v>
      </c>
      <c r="AA18" s="465">
        <f t="shared" si="16"/>
        <v>4784.5925798449998</v>
      </c>
      <c r="AB18" s="429">
        <f t="shared" si="17"/>
        <v>0.85730022932180605</v>
      </c>
      <c r="AC18" s="454">
        <f t="shared" si="18"/>
        <v>101.52187085717334</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9.9117236819999999</v>
      </c>
      <c r="V19" s="475">
        <f t="shared" si="11"/>
        <v>8.9361347039999988</v>
      </c>
      <c r="W19" s="460">
        <f t="shared" si="12"/>
        <v>20.346653375999999</v>
      </c>
      <c r="X19" s="476">
        <f t="shared" si="13"/>
        <v>133.67973906999998</v>
      </c>
      <c r="Y19" s="476">
        <f t="shared" si="14"/>
        <v>56.01056904</v>
      </c>
      <c r="Z19" s="478">
        <f t="shared" si="15"/>
        <v>0.83362275000000008</v>
      </c>
      <c r="AA19" s="465">
        <f t="shared" si="16"/>
        <v>229.71844262199997</v>
      </c>
      <c r="AB19" s="429">
        <f t="shared" si="17"/>
        <v>4.1160803193334525E-2</v>
      </c>
      <c r="AC19" s="454">
        <f t="shared" si="18"/>
        <v>93.637015440708069</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25.58810961</v>
      </c>
      <c r="V20" s="475">
        <f t="shared" si="11"/>
        <v>21.089026199999999</v>
      </c>
      <c r="W20" s="460">
        <f t="shared" si="12"/>
        <v>20.588101758000001</v>
      </c>
      <c r="X20" s="476">
        <f t="shared" si="13"/>
        <v>168.58974498000001</v>
      </c>
      <c r="Y20" s="476">
        <f t="shared" si="14"/>
        <v>181.38883608</v>
      </c>
      <c r="Z20" s="478">
        <f t="shared" si="15"/>
        <v>2.5384518300000001</v>
      </c>
      <c r="AA20" s="465">
        <f t="shared" si="16"/>
        <v>419.78227045799997</v>
      </c>
      <c r="AB20" s="429">
        <f t="shared" si="17"/>
        <v>7.5216317946246183E-2</v>
      </c>
      <c r="AC20" s="454">
        <f t="shared" si="18"/>
        <v>90.177213282062638</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12.055194015000001</v>
      </c>
      <c r="V21" s="475">
        <f t="shared" si="11"/>
        <v>5.31585573</v>
      </c>
      <c r="W21" s="460">
        <f t="shared" si="12"/>
        <v>8.2282179840000005</v>
      </c>
      <c r="X21" s="476">
        <f t="shared" si="13"/>
        <v>82.918978389999992</v>
      </c>
      <c r="Y21" s="476">
        <f t="shared" si="14"/>
        <v>37.351538640000001</v>
      </c>
      <c r="Z21" s="478">
        <f t="shared" si="15"/>
        <v>1.0369225799999999</v>
      </c>
      <c r="AA21" s="465">
        <f t="shared" si="16"/>
        <v>146.90670733900001</v>
      </c>
      <c r="AB21" s="429">
        <f t="shared" si="17"/>
        <v>2.6322649585916503E-2</v>
      </c>
      <c r="AC21" s="454">
        <f t="shared" si="18"/>
        <v>93.396026240685245</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175.75489902300001</v>
      </c>
      <c r="V23" s="475">
        <f t="shared" si="11"/>
        <v>142.27376916</v>
      </c>
      <c r="W23" s="460">
        <f t="shared" si="12"/>
        <v>237.54568047000001</v>
      </c>
      <c r="X23" s="476">
        <f t="shared" si="13"/>
        <v>2417.5185129199999</v>
      </c>
      <c r="Y23" s="476">
        <f t="shared" si="14"/>
        <v>1967.4656848799998</v>
      </c>
      <c r="Z23" s="478">
        <f t="shared" si="15"/>
        <v>25.786370820000002</v>
      </c>
      <c r="AA23" s="465">
        <f t="shared" si="16"/>
        <v>4966.3449172729997</v>
      </c>
      <c r="AB23" s="429">
        <f t="shared" si="17"/>
        <v>0.88986649655491845</v>
      </c>
      <c r="AC23" s="454">
        <f t="shared" si="18"/>
        <v>102.20295393455071</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4.1677814369999995</v>
      </c>
      <c r="V24" s="475">
        <f t="shared" si="11"/>
        <v>4.1020820159999998</v>
      </c>
      <c r="W24" s="460">
        <f t="shared" si="12"/>
        <v>5.4900301679999997</v>
      </c>
      <c r="X24" s="476">
        <f t="shared" si="13"/>
        <v>47.278510950000005</v>
      </c>
      <c r="Y24" s="476">
        <f t="shared" si="14"/>
        <v>32.039059680000001</v>
      </c>
      <c r="Z24" s="478">
        <f t="shared" si="15"/>
        <v>0.34642017000000003</v>
      </c>
      <c r="AA24" s="465">
        <f t="shared" si="16"/>
        <v>93.423884421000011</v>
      </c>
      <c r="AB24" s="429">
        <f t="shared" si="17"/>
        <v>1.6739631682673357E-2</v>
      </c>
      <c r="AC24" s="454">
        <f t="shared" si="18"/>
        <v>95.256032717438146</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18.704486795999998</v>
      </c>
      <c r="V25" s="475">
        <f t="shared" si="11"/>
        <v>17.040185399999999</v>
      </c>
      <c r="W25" s="460">
        <f t="shared" si="12"/>
        <v>30.219211595999997</v>
      </c>
      <c r="X25" s="476">
        <f t="shared" si="13"/>
        <v>186.84271691999999</v>
      </c>
      <c r="Y25" s="476">
        <f t="shared" si="14"/>
        <v>110.59754904</v>
      </c>
      <c r="Z25" s="478">
        <f t="shared" si="15"/>
        <v>2.27088015</v>
      </c>
      <c r="AA25" s="465">
        <f t="shared" si="16"/>
        <v>365.67502990199995</v>
      </c>
      <c r="AB25" s="429">
        <f t="shared" si="17"/>
        <v>6.5521417291166451E-2</v>
      </c>
      <c r="AC25" s="454">
        <f t="shared" si="18"/>
        <v>89.572057609344597</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12.328883040000001</v>
      </c>
      <c r="V26" s="475">
        <f t="shared" si="11"/>
        <v>9.2654128260000004</v>
      </c>
      <c r="W26" s="460">
        <f t="shared" si="12"/>
        <v>17.921260686</v>
      </c>
      <c r="X26" s="476">
        <f t="shared" si="13"/>
        <v>42.612663299999994</v>
      </c>
      <c r="Y26" s="476">
        <f t="shared" si="14"/>
        <v>35.996626800000001</v>
      </c>
      <c r="Z26" s="478">
        <f t="shared" si="15"/>
        <v>1.48525515</v>
      </c>
      <c r="AA26" s="465">
        <f t="shared" si="16"/>
        <v>119.610101802</v>
      </c>
      <c r="AB26" s="429">
        <f t="shared" si="17"/>
        <v>2.1431661315534849E-2</v>
      </c>
      <c r="AC26" s="454">
        <f t="shared" si="18"/>
        <v>68.061106880048911</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2.0439494910000002</v>
      </c>
      <c r="V27" s="475">
        <f t="shared" si="11"/>
        <v>1.3185504239999999</v>
      </c>
      <c r="W27" s="460">
        <f t="shared" si="12"/>
        <v>2.8238173739999999</v>
      </c>
      <c r="X27" s="476">
        <f t="shared" si="13"/>
        <v>15.747593199999999</v>
      </c>
      <c r="Y27" s="476">
        <f t="shared" si="14"/>
        <v>13.901079599999999</v>
      </c>
      <c r="Z27" s="478">
        <f t="shared" si="15"/>
        <v>0.11107371000000001</v>
      </c>
      <c r="AA27" s="465">
        <f t="shared" si="16"/>
        <v>35.946063799000001</v>
      </c>
      <c r="AB27" s="429">
        <f t="shared" si="17"/>
        <v>6.4407926534671206E-3</v>
      </c>
      <c r="AC27" s="454">
        <f t="shared" si="18"/>
        <v>90.680161549113976</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170.850996189</v>
      </c>
      <c r="V29" s="475">
        <f t="shared" si="11"/>
        <v>134.82168480600001</v>
      </c>
      <c r="W29" s="460">
        <f t="shared" si="12"/>
        <v>222.67495819799998</v>
      </c>
      <c r="X29" s="476">
        <f t="shared" si="13"/>
        <v>2285.7750336200002</v>
      </c>
      <c r="Y29" s="476">
        <f t="shared" si="14"/>
        <v>1876.8434119199999</v>
      </c>
      <c r="Z29" s="478">
        <f t="shared" si="15"/>
        <v>23.159666820000002</v>
      </c>
      <c r="AA29" s="484">
        <f t="shared" si="16"/>
        <v>4714.1257515529996</v>
      </c>
      <c r="AB29" s="485">
        <f t="shared" si="17"/>
        <v>0.8446740282302454</v>
      </c>
      <c r="AC29" s="454">
        <f t="shared" si="18"/>
        <v>102.19778296000061</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6.4631071379999998</v>
      </c>
      <c r="V30" s="475">
        <f t="shared" si="11"/>
        <v>5.7276213359999995</v>
      </c>
      <c r="W30" s="460">
        <f t="shared" si="12"/>
        <v>8.5882886040000006</v>
      </c>
      <c r="X30" s="476">
        <f t="shared" si="13"/>
        <v>82.173728390000008</v>
      </c>
      <c r="Y30" s="476">
        <f t="shared" si="14"/>
        <v>48.684540239999997</v>
      </c>
      <c r="Z30" s="478">
        <f t="shared" si="15"/>
        <v>1.4679381299999998</v>
      </c>
      <c r="AA30" s="484">
        <f t="shared" si="16"/>
        <v>153.105223838</v>
      </c>
      <c r="AB30" s="429">
        <f t="shared" si="17"/>
        <v>2.7433295796093889E-2</v>
      </c>
      <c r="AC30" s="454">
        <f t="shared" si="18"/>
        <v>97.563937609102894</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10.951889586</v>
      </c>
      <c r="V31" s="475">
        <f t="shared" si="11"/>
        <v>11.30504187</v>
      </c>
      <c r="W31" s="460">
        <f t="shared" si="12"/>
        <v>18.477130308</v>
      </c>
      <c r="X31" s="476">
        <f t="shared" si="13"/>
        <v>112.60615577</v>
      </c>
      <c r="Y31" s="476">
        <f t="shared" si="14"/>
        <v>68.505050159999996</v>
      </c>
      <c r="Z31" s="478">
        <f t="shared" si="15"/>
        <v>2.0334755699999998</v>
      </c>
      <c r="AA31" s="484">
        <f t="shared" si="16"/>
        <v>223.87874326400001</v>
      </c>
      <c r="AB31" s="429">
        <f t="shared" si="17"/>
        <v>4.0114449608313923E-2</v>
      </c>
      <c r="AC31" s="454">
        <f t="shared" si="18"/>
        <v>88.345395487077681</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5.7302250450000001</v>
      </c>
      <c r="V32" s="475">
        <f t="shared" si="11"/>
        <v>3.6848181840000001</v>
      </c>
      <c r="W32" s="460">
        <f t="shared" si="12"/>
        <v>8.5494220980000009</v>
      </c>
      <c r="X32" s="476">
        <f t="shared" si="13"/>
        <v>25.226016029999997</v>
      </c>
      <c r="Y32" s="476">
        <f t="shared" si="14"/>
        <v>24.69699936</v>
      </c>
      <c r="Z32" s="478">
        <f t="shared" si="15"/>
        <v>0.47839181999999997</v>
      </c>
      <c r="AA32" s="484">
        <f t="shared" si="16"/>
        <v>68.365872536999987</v>
      </c>
      <c r="AB32" s="429">
        <f t="shared" si="17"/>
        <v>1.2249753187063247E-2</v>
      </c>
      <c r="AC32" s="454">
        <f t="shared" si="18"/>
        <v>76.359798764225246</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0.73974687000000006</v>
      </c>
      <c r="V33" s="475">
        <f t="shared" si="11"/>
        <v>0.52229910599999996</v>
      </c>
      <c r="W33" s="460">
        <f t="shared" si="12"/>
        <v>3.9201801239999998</v>
      </c>
      <c r="X33" s="476">
        <f t="shared" si="13"/>
        <v>35.336936600000001</v>
      </c>
      <c r="Y33" s="476">
        <f t="shared" si="14"/>
        <v>29.192646239999998</v>
      </c>
      <c r="Z33" s="478">
        <f t="shared" si="15"/>
        <v>0.74652110999999999</v>
      </c>
      <c r="AA33" s="484">
        <f t="shared" si="16"/>
        <v>70.458330050000001</v>
      </c>
      <c r="AB33" s="429">
        <f t="shared" si="17"/>
        <v>1.2624678382010392E-2</v>
      </c>
      <c r="AC33" s="454">
        <f t="shared" si="18"/>
        <v>111.26269043500223</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67.55422437899999</v>
      </c>
      <c r="V35" s="475">
        <f t="shared" si="11"/>
        <v>55.472249568000002</v>
      </c>
      <c r="W35" s="460">
        <f t="shared" si="12"/>
        <v>97.680670331999991</v>
      </c>
      <c r="X35" s="476">
        <f t="shared" si="13"/>
        <v>1030.2018929999999</v>
      </c>
      <c r="Y35" s="476">
        <f t="shared" si="14"/>
        <v>873.86379552000005</v>
      </c>
      <c r="Z35" s="478">
        <f t="shared" si="15"/>
        <v>13.011467850000001</v>
      </c>
      <c r="AA35" s="484">
        <f t="shared" si="16"/>
        <v>2137.7843006489998</v>
      </c>
      <c r="AB35" s="429">
        <f t="shared" si="17"/>
        <v>0.38304681968267329</v>
      </c>
      <c r="AC35" s="454">
        <f t="shared" si="18"/>
        <v>103.76554400023015</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0.95098323000000007</v>
      </c>
      <c r="V36" s="475">
        <f t="shared" si="11"/>
        <v>0.18202000800000001</v>
      </c>
      <c r="W36" s="460">
        <f t="shared" si="12"/>
        <v>0.76652414999999996</v>
      </c>
      <c r="X36" s="476">
        <f t="shared" si="13"/>
        <v>12.64920684</v>
      </c>
      <c r="Y36" s="476">
        <f t="shared" si="14"/>
        <v>14.473134</v>
      </c>
      <c r="Z36" s="478">
        <f t="shared" si="15"/>
        <v>4.7166300000000001E-2</v>
      </c>
      <c r="AA36" s="465">
        <f t="shared" si="16"/>
        <v>29.069034528000003</v>
      </c>
      <c r="AB36" s="429">
        <f t="shared" si="17"/>
        <v>5.2085709600430035E-3</v>
      </c>
      <c r="AC36" s="454">
        <f t="shared" si="18"/>
        <v>114.18786101126305</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0.59723325599999999</v>
      </c>
      <c r="V37" s="475">
        <f t="shared" si="11"/>
        <v>0.59221178399999996</v>
      </c>
      <c r="W37" s="460">
        <f t="shared" si="12"/>
        <v>1.253013006</v>
      </c>
      <c r="X37" s="476">
        <f t="shared" si="13"/>
        <v>6.8322948200000004</v>
      </c>
      <c r="Y37" s="476">
        <f t="shared" si="14"/>
        <v>7.8824577599999994</v>
      </c>
      <c r="Z37" s="478">
        <f t="shared" si="15"/>
        <v>4.1077290000000002E-2</v>
      </c>
      <c r="AA37" s="465">
        <f t="shared" si="16"/>
        <v>17.198287916000002</v>
      </c>
      <c r="AB37" s="429">
        <f t="shared" si="17"/>
        <v>3.0815781967389361E-3</v>
      </c>
      <c r="AC37" s="454">
        <f t="shared" si="18"/>
        <v>94.257380292418304</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22.334061963</v>
      </c>
      <c r="V38" s="475">
        <f t="shared" si="11"/>
        <v>17.910467976</v>
      </c>
      <c r="W38" s="460">
        <f t="shared" si="12"/>
        <v>21.507531191999998</v>
      </c>
      <c r="X38" s="476">
        <f t="shared" si="13"/>
        <v>100.20039094000001</v>
      </c>
      <c r="Y38" s="476">
        <f t="shared" si="14"/>
        <v>31.000732559999999</v>
      </c>
      <c r="Z38" s="478">
        <f t="shared" si="15"/>
        <v>0.27106979999999997</v>
      </c>
      <c r="AA38" s="465">
        <f t="shared" si="16"/>
        <v>193.22425443099999</v>
      </c>
      <c r="AB38" s="429">
        <f t="shared" si="17"/>
        <v>3.4621797962909873E-2</v>
      </c>
      <c r="AC38" s="454">
        <f t="shared" si="18"/>
        <v>71.729401398865861</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1.6154401380000001</v>
      </c>
      <c r="V39" s="475">
        <f t="shared" si="11"/>
        <v>2.0779325339999999</v>
      </c>
      <c r="W39" s="460">
        <f t="shared" si="12"/>
        <v>8.5332776759999991</v>
      </c>
      <c r="X39" s="476">
        <f t="shared" si="13"/>
        <v>41.348074320000002</v>
      </c>
      <c r="Y39" s="476">
        <f t="shared" si="14"/>
        <v>39.243499920000005</v>
      </c>
      <c r="Z39" s="478">
        <f t="shared" si="15"/>
        <v>9.2685839999999992E-2</v>
      </c>
      <c r="AA39" s="465">
        <f t="shared" si="16"/>
        <v>92.910910428000008</v>
      </c>
      <c r="AB39" s="429">
        <f t="shared" si="17"/>
        <v>1.6647717331660993E-2</v>
      </c>
      <c r="AC39" s="454">
        <f t="shared" si="18"/>
        <v>98.180454199219554</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0.68162492100000005</v>
      </c>
      <c r="V40" s="475">
        <f t="shared" si="11"/>
        <v>0.603293148</v>
      </c>
      <c r="W40" s="460">
        <f t="shared" si="12"/>
        <v>2.5179191940000001</v>
      </c>
      <c r="X40" s="476">
        <f t="shared" si="13"/>
        <v>17.495903630000001</v>
      </c>
      <c r="Y40" s="476">
        <f t="shared" si="14"/>
        <v>15.433832879999999</v>
      </c>
      <c r="Z40" s="478">
        <f t="shared" si="15"/>
        <v>0.19350920999999999</v>
      </c>
      <c r="AA40" s="465">
        <f t="shared" si="16"/>
        <v>36.926082983000001</v>
      </c>
      <c r="AB40" s="429">
        <f t="shared" si="17"/>
        <v>6.6163918622110735E-3</v>
      </c>
      <c r="AC40" s="454">
        <f t="shared" si="18"/>
        <v>104.36067795814171</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2.3549090430000001</v>
      </c>
      <c r="V41" s="475">
        <f t="shared" si="11"/>
        <v>1.7056450919999999</v>
      </c>
      <c r="W41" s="460">
        <f t="shared" si="12"/>
        <v>4.7689143179999993</v>
      </c>
      <c r="X41" s="476">
        <f t="shared" si="13"/>
        <v>17.01539082</v>
      </c>
      <c r="Y41" s="476">
        <f t="shared" si="14"/>
        <v>15.80521032</v>
      </c>
      <c r="Z41" s="478">
        <f t="shared" si="15"/>
        <v>6.8566139999999998E-2</v>
      </c>
      <c r="AA41" s="465">
        <f t="shared" si="16"/>
        <v>41.718635732999999</v>
      </c>
      <c r="AB41" s="429">
        <f t="shared" si="17"/>
        <v>7.475118389715105E-3</v>
      </c>
      <c r="AC41" s="454">
        <f t="shared" si="18"/>
        <v>84.213143365969771</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116.91152307</v>
      </c>
      <c r="V42" s="475">
        <f t="shared" si="11"/>
        <v>95.456179890000001</v>
      </c>
      <c r="W42" s="460">
        <f t="shared" si="12"/>
        <v>156.97215013200002</v>
      </c>
      <c r="X42" s="476">
        <f t="shared" si="13"/>
        <v>1484.25684834</v>
      </c>
      <c r="Y42" s="476">
        <f t="shared" si="14"/>
        <v>1162.2973370399998</v>
      </c>
      <c r="Z42" s="478">
        <f t="shared" si="15"/>
        <v>16.274457599999998</v>
      </c>
      <c r="AA42" s="465">
        <f t="shared" si="16"/>
        <v>3032.1684960719999</v>
      </c>
      <c r="AB42" s="429">
        <f t="shared" si="17"/>
        <v>0.54330200610499912</v>
      </c>
      <c r="AC42" s="454">
        <f t="shared" si="18"/>
        <v>100.13251702063933</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18.412672961999998</v>
      </c>
      <c r="V45" s="475">
        <f t="shared" si="11"/>
        <v>17.285536361999998</v>
      </c>
      <c r="W45" s="460">
        <f t="shared" si="12"/>
        <v>42.182260932000005</v>
      </c>
      <c r="X45" s="476">
        <f t="shared" si="13"/>
        <v>915.37927430000002</v>
      </c>
      <c r="Y45" s="476">
        <f t="shared" si="14"/>
        <v>952.86753648000001</v>
      </c>
      <c r="Z45" s="478">
        <f t="shared" si="15"/>
        <v>8.595813119999999</v>
      </c>
      <c r="AA45" s="465">
        <f t="shared" si="16"/>
        <v>1954.7230941560001</v>
      </c>
      <c r="AB45" s="429">
        <f t="shared" si="17"/>
        <v>0.35024603013008426</v>
      </c>
      <c r="AC45" s="454">
        <f t="shared" si="18"/>
        <v>119.88099171802608</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66.351008679000003</v>
      </c>
      <c r="V46" s="475">
        <f t="shared" si="11"/>
        <v>36.615228899999998</v>
      </c>
      <c r="W46" s="460">
        <f t="shared" si="12"/>
        <v>67.807282704000002</v>
      </c>
      <c r="X46" s="476">
        <f t="shared" si="13"/>
        <v>450.61712251</v>
      </c>
      <c r="Y46" s="476">
        <f t="shared" si="14"/>
        <v>225.09043344</v>
      </c>
      <c r="Z46" s="478">
        <f t="shared" si="15"/>
        <v>9.6857032800000002</v>
      </c>
      <c r="AA46" s="465">
        <f t="shared" si="16"/>
        <v>856.16677951299994</v>
      </c>
      <c r="AB46" s="429">
        <f t="shared" si="17"/>
        <v>0.15340741435459593</v>
      </c>
      <c r="AC46" s="454">
        <f t="shared" si="18"/>
        <v>87.303175299276901</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66.332916459000003</v>
      </c>
      <c r="V47" s="450">
        <f t="shared" si="11"/>
        <v>57.394422521999999</v>
      </c>
      <c r="W47" s="451">
        <f t="shared" si="12"/>
        <v>99.891012312000001</v>
      </c>
      <c r="X47" s="456">
        <f t="shared" si="13"/>
        <v>940.66682359000004</v>
      </c>
      <c r="Y47" s="456">
        <f t="shared" si="14"/>
        <v>687.83176727999989</v>
      </c>
      <c r="Z47" s="487">
        <f t="shared" si="15"/>
        <v>7.1061317399999995</v>
      </c>
      <c r="AA47" s="457">
        <f t="shared" si="16"/>
        <v>1859.2230739029999</v>
      </c>
      <c r="AB47" s="453">
        <f t="shared" si="17"/>
        <v>0.33313439776079551</v>
      </c>
      <c r="AC47" s="454">
        <f t="shared" si="18"/>
        <v>101.15948913887354</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61.903401899999999</v>
      </c>
      <c r="V48" s="459">
        <f t="shared" si="11"/>
        <v>62.704812216000001</v>
      </c>
      <c r="W48" s="460">
        <f t="shared" si="12"/>
        <v>84.119444345999995</v>
      </c>
      <c r="X48" s="464">
        <f t="shared" si="13"/>
        <v>403.33678231000005</v>
      </c>
      <c r="Y48" s="464">
        <f t="shared" si="14"/>
        <v>294.21026496000002</v>
      </c>
      <c r="Z48" s="478">
        <f t="shared" si="15"/>
        <v>4.6123518599999995</v>
      </c>
      <c r="AA48" s="465">
        <f t="shared" si="16"/>
        <v>910.88705759200002</v>
      </c>
      <c r="AB48" s="462">
        <f t="shared" si="17"/>
        <v>0.16321215867980648</v>
      </c>
      <c r="AC48" s="454">
        <f t="shared" si="18"/>
        <v>80.477572944927843</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16.505273298000002</v>
      </c>
      <c r="V49" s="459">
        <f t="shared" si="11"/>
        <v>8.1665735940000008</v>
      </c>
      <c r="W49" s="460">
        <f t="shared" si="12"/>
        <v>20.242214285999999</v>
      </c>
      <c r="X49" s="464">
        <f t="shared" si="13"/>
        <v>333.91582340999997</v>
      </c>
      <c r="Y49" s="464">
        <f t="shared" si="14"/>
        <v>119.06700192000001</v>
      </c>
      <c r="Z49" s="478">
        <f t="shared" si="15"/>
        <v>2.5443436199999998</v>
      </c>
      <c r="AA49" s="465">
        <f t="shared" si="16"/>
        <v>500.44123012799997</v>
      </c>
      <c r="AB49" s="462">
        <f t="shared" si="17"/>
        <v>8.9668738600250847E-2</v>
      </c>
      <c r="AC49" s="454">
        <f t="shared" si="18"/>
        <v>114.35296208560173</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43.709706570000002</v>
      </c>
      <c r="V51" s="468">
        <f t="shared" si="11"/>
        <v>50.247092555999998</v>
      </c>
      <c r="W51" s="469">
        <f t="shared" si="12"/>
        <v>104.67222670800001</v>
      </c>
      <c r="X51" s="473">
        <f t="shared" si="13"/>
        <v>1292.03326653</v>
      </c>
      <c r="Y51" s="473">
        <f t="shared" si="14"/>
        <v>1105.1540575199999</v>
      </c>
      <c r="Z51" s="488">
        <f t="shared" si="15"/>
        <v>8.6450546700000004</v>
      </c>
      <c r="AA51" s="489">
        <f t="shared" si="16"/>
        <v>2604.4614045539997</v>
      </c>
      <c r="AB51" s="490">
        <f t="shared" si="17"/>
        <v>0.46666572380469445</v>
      </c>
      <c r="AC51" s="454">
        <f t="shared" si="18"/>
        <v>110.92843666656009</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35.891255511000004</v>
      </c>
      <c r="V52" s="475">
        <f t="shared" si="11"/>
        <v>42.165046248000003</v>
      </c>
      <c r="W52" s="460">
        <f t="shared" si="12"/>
        <v>79.867660740000005</v>
      </c>
      <c r="X52" s="476">
        <f t="shared" si="13"/>
        <v>779.94461511000009</v>
      </c>
      <c r="Y52" s="476">
        <f t="shared" si="14"/>
        <v>662.18854104000002</v>
      </c>
      <c r="Z52" s="478">
        <f t="shared" si="15"/>
        <v>8.0771616599999998</v>
      </c>
      <c r="AA52" s="465">
        <f t="shared" si="16"/>
        <v>1608.1342803090001</v>
      </c>
      <c r="AB52" s="429">
        <f t="shared" si="17"/>
        <v>0.28814446878856836</v>
      </c>
      <c r="AC52" s="454">
        <f t="shared" si="18"/>
        <v>104.75442733275014</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6.1652824440000007</v>
      </c>
      <c r="V53" s="450">
        <f t="shared" si="11"/>
        <v>4.7549467199999995</v>
      </c>
      <c r="W53" s="451">
        <f t="shared" si="12"/>
        <v>9.6597642539999988</v>
      </c>
      <c r="X53" s="456">
        <f t="shared" si="13"/>
        <v>67.692943659999997</v>
      </c>
      <c r="Y53" s="456">
        <f t="shared" si="14"/>
        <v>47.180119679999997</v>
      </c>
      <c r="Z53" s="487">
        <f t="shared" si="15"/>
        <v>2.1126008999999999</v>
      </c>
      <c r="AA53" s="457">
        <f t="shared" si="16"/>
        <v>137.56565765799999</v>
      </c>
      <c r="AB53" s="453">
        <f t="shared" si="17"/>
        <v>2.4648926296004299E-2</v>
      </c>
      <c r="AC53" s="454">
        <f t="shared" si="18"/>
        <v>93.373660907624426</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32.299886793000006</v>
      </c>
      <c r="V54" s="459">
        <f t="shared" si="11"/>
        <v>32.477991402000001</v>
      </c>
      <c r="W54" s="460">
        <f t="shared" si="12"/>
        <v>65.141657616000003</v>
      </c>
      <c r="X54" s="464">
        <f t="shared" si="13"/>
        <v>463.41198100999998</v>
      </c>
      <c r="Y54" s="464">
        <f t="shared" si="14"/>
        <v>270.62698752</v>
      </c>
      <c r="Z54" s="478">
        <f t="shared" si="15"/>
        <v>7.7530588199999997</v>
      </c>
      <c r="AA54" s="465">
        <f t="shared" si="16"/>
        <v>871.71156316099996</v>
      </c>
      <c r="AB54" s="462">
        <f t="shared" si="17"/>
        <v>0.15619271871725496</v>
      </c>
      <c r="AC54" s="454">
        <f t="shared" si="18"/>
        <v>95.082223351051411</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94.933868681999996</v>
      </c>
      <c r="V55" s="459">
        <f t="shared" si="11"/>
        <v>44.354923073999998</v>
      </c>
      <c r="W55" s="460">
        <f t="shared" si="12"/>
        <v>34.658690387999997</v>
      </c>
      <c r="X55" s="464">
        <f t="shared" si="13"/>
        <v>106.91719369</v>
      </c>
      <c r="Y55" s="464">
        <f t="shared" si="14"/>
        <v>74.850294239999997</v>
      </c>
      <c r="Z55" s="478">
        <f t="shared" si="15"/>
        <v>3.41212392</v>
      </c>
      <c r="AA55" s="465">
        <f t="shared" si="16"/>
        <v>359.12709399399995</v>
      </c>
      <c r="AB55" s="462">
        <f t="shared" si="17"/>
        <v>6.4348162335423745E-2</v>
      </c>
      <c r="AC55" s="454">
        <f t="shared" si="18"/>
        <v>56.65787073292676</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42.765895050000005</v>
      </c>
      <c r="V57" s="468">
        <f t="shared" si="11"/>
        <v>19.388588232</v>
      </c>
      <c r="W57" s="469">
        <f t="shared" si="12"/>
        <v>36.119240052000002</v>
      </c>
      <c r="X57" s="473">
        <f t="shared" si="13"/>
        <v>206.05824292</v>
      </c>
      <c r="Y57" s="473">
        <f t="shared" si="14"/>
        <v>97.906177439999993</v>
      </c>
      <c r="Z57" s="488">
        <f t="shared" si="15"/>
        <v>5.6456683500000002</v>
      </c>
      <c r="AA57" s="474">
        <f t="shared" si="16"/>
        <v>407.88381204399997</v>
      </c>
      <c r="AB57" s="490">
        <f t="shared" si="17"/>
        <v>7.3084359800035831E-2</v>
      </c>
      <c r="AC57" s="454">
        <f t="shared" si="18"/>
        <v>81.274042149016267</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65.942508971999999</v>
      </c>
      <c r="V58" s="475">
        <f t="shared" si="11"/>
        <v>55.584220133999999</v>
      </c>
      <c r="W58" s="460">
        <f t="shared" si="12"/>
        <v>92.896814934000005</v>
      </c>
      <c r="X58" s="476">
        <f t="shared" si="13"/>
        <v>564.07777109000006</v>
      </c>
      <c r="Y58" s="476">
        <f t="shared" si="14"/>
        <v>286.13782872000002</v>
      </c>
      <c r="Z58" s="478">
        <f t="shared" si="15"/>
        <v>5.8386885299999998</v>
      </c>
      <c r="AA58" s="465">
        <f t="shared" si="16"/>
        <v>1070.4778323799999</v>
      </c>
      <c r="AB58" s="429">
        <f t="shared" si="17"/>
        <v>0.19180753133488621</v>
      </c>
      <c r="AC58" s="454">
        <f t="shared" si="18"/>
        <v>86.94343144507269</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88.285426835999999</v>
      </c>
      <c r="V59" s="475">
        <f t="shared" si="11"/>
        <v>77.947609806000003</v>
      </c>
      <c r="W59" s="460">
        <f t="shared" si="12"/>
        <v>129.70239886799999</v>
      </c>
      <c r="X59" s="476">
        <f t="shared" si="13"/>
        <v>1289.55260299</v>
      </c>
      <c r="Y59" s="476">
        <f t="shared" si="14"/>
        <v>863.78166504000001</v>
      </c>
      <c r="Z59" s="478">
        <f t="shared" si="15"/>
        <v>8.3665110299999998</v>
      </c>
      <c r="AA59" s="465">
        <f t="shared" si="16"/>
        <v>2457.6362145699995</v>
      </c>
      <c r="AB59" s="429">
        <f t="shared" si="17"/>
        <v>0.44035768044615653</v>
      </c>
      <c r="AC59" s="454">
        <f t="shared" si="18"/>
        <v>101.6694532066946</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12.314958378</v>
      </c>
      <c r="V60" s="475">
        <f t="shared" si="11"/>
        <v>17.103722544</v>
      </c>
      <c r="W60" s="460">
        <f t="shared" si="12"/>
        <v>25.949298186</v>
      </c>
      <c r="X60" s="476">
        <f t="shared" si="13"/>
        <v>543.24673008000002</v>
      </c>
      <c r="Y60" s="476">
        <f t="shared" si="14"/>
        <v>700.76270232000002</v>
      </c>
      <c r="Z60" s="478">
        <f t="shared" si="15"/>
        <v>6.6118876200000001</v>
      </c>
      <c r="AA60" s="465">
        <f t="shared" si="16"/>
        <v>1305.9892991280001</v>
      </c>
      <c r="AB60" s="429">
        <f t="shared" si="17"/>
        <v>0.234006324875112</v>
      </c>
      <c r="AC60" s="454">
        <f t="shared" si="18"/>
        <v>116.39013350070697</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3.6912109769999999</v>
      </c>
      <c r="V61" s="475">
        <f t="shared" si="11"/>
        <v>3.9758592840000002</v>
      </c>
      <c r="W61" s="460">
        <f t="shared" si="12"/>
        <v>9.3322479600000001</v>
      </c>
      <c r="X61" s="476">
        <f t="shared" si="13"/>
        <v>107.06465563</v>
      </c>
      <c r="Y61" s="476">
        <f t="shared" si="14"/>
        <v>211.41162648</v>
      </c>
      <c r="Z61" s="478">
        <f t="shared" si="15"/>
        <v>3.5372444700000001</v>
      </c>
      <c r="AA61" s="465">
        <f t="shared" si="16"/>
        <v>339.01284480100003</v>
      </c>
      <c r="AB61" s="429">
        <f t="shared" si="17"/>
        <v>6.0744104067550625E-2</v>
      </c>
      <c r="AC61" s="454">
        <f t="shared" si="18"/>
        <v>109.87542634609284</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84.488094572999998</v>
      </c>
      <c r="V63" s="475">
        <f t="shared" si="11"/>
        <v>21.138297953999999</v>
      </c>
      <c r="W63" s="460">
        <f t="shared" si="12"/>
        <v>12.459062615999999</v>
      </c>
      <c r="X63" s="476">
        <f t="shared" si="13"/>
        <v>18.616905970000001</v>
      </c>
      <c r="Y63" s="476">
        <f t="shared" si="14"/>
        <v>4.0856551200000002</v>
      </c>
      <c r="Z63" s="478">
        <f t="shared" si="15"/>
        <v>1.89612201</v>
      </c>
      <c r="AA63" s="465">
        <f t="shared" si="16"/>
        <v>142.68413824300001</v>
      </c>
      <c r="AB63" s="429">
        <f t="shared" si="17"/>
        <v>2.5566052363913277E-2</v>
      </c>
      <c r="AC63" s="454">
        <f t="shared" si="18"/>
        <v>41.945347301077199</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84.277279739999997</v>
      </c>
      <c r="V64" s="475">
        <f t="shared" si="11"/>
        <v>55.140957395999997</v>
      </c>
      <c r="W64" s="460">
        <f t="shared" si="12"/>
        <v>48.436792236000002</v>
      </c>
      <c r="X64" s="476">
        <f t="shared" si="13"/>
        <v>99.529728269999993</v>
      </c>
      <c r="Y64" s="476">
        <f t="shared" si="14"/>
        <v>15.519388319999999</v>
      </c>
      <c r="Z64" s="478">
        <f t="shared" si="15"/>
        <v>3.6038281200000002</v>
      </c>
      <c r="AA64" s="465">
        <f t="shared" si="16"/>
        <v>306.50797408199998</v>
      </c>
      <c r="AB64" s="429">
        <f t="shared" si="17"/>
        <v>5.4919902182762943E-2</v>
      </c>
      <c r="AC64" s="454">
        <f t="shared" si="18"/>
        <v>48.560671400893881</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31.24518939</v>
      </c>
      <c r="V65" s="450">
        <f t="shared" si="11"/>
        <v>56.069148911999996</v>
      </c>
      <c r="W65" s="451">
        <f t="shared" si="12"/>
        <v>94.66332951599999</v>
      </c>
      <c r="X65" s="456">
        <f t="shared" si="13"/>
        <v>567.24758221000002</v>
      </c>
      <c r="Y65" s="456">
        <f t="shared" si="14"/>
        <v>107.32464791999999</v>
      </c>
      <c r="Z65" s="487">
        <f t="shared" si="15"/>
        <v>4.5189911399999998</v>
      </c>
      <c r="AA65" s="457">
        <f t="shared" si="16"/>
        <v>861.06888908799999</v>
      </c>
      <c r="AB65" s="453">
        <f t="shared" si="17"/>
        <v>0.15428577120372694</v>
      </c>
      <c r="AC65" s="454">
        <f t="shared" si="18"/>
        <v>86.503932478975912</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12.811054548</v>
      </c>
      <c r="V66" s="459">
        <f t="shared" si="11"/>
        <v>40.768617077999998</v>
      </c>
      <c r="W66" s="460">
        <f t="shared" si="12"/>
        <v>126.73979291399999</v>
      </c>
      <c r="X66" s="464">
        <f t="shared" si="13"/>
        <v>1688.89870705</v>
      </c>
      <c r="Y66" s="464">
        <f t="shared" si="14"/>
        <v>1041.3844704000001</v>
      </c>
      <c r="Z66" s="478">
        <f t="shared" si="15"/>
        <v>12.76443027</v>
      </c>
      <c r="AA66" s="465">
        <f t="shared" si="16"/>
        <v>2923.36707226</v>
      </c>
      <c r="AB66" s="462">
        <f t="shared" si="17"/>
        <v>0.52380703677835516</v>
      </c>
      <c r="AC66" s="454">
        <f t="shared" si="18"/>
        <v>117.38349960012819</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0.15405693599999998</v>
      </c>
      <c r="V67" s="459">
        <f t="shared" si="11"/>
        <v>0.80585107199999995</v>
      </c>
      <c r="W67" s="460">
        <f t="shared" si="12"/>
        <v>10.557021678</v>
      </c>
      <c r="X67" s="464">
        <f t="shared" si="13"/>
        <v>281.54880779000001</v>
      </c>
      <c r="Y67" s="464">
        <f t="shared" si="14"/>
        <v>620.60782391999999</v>
      </c>
      <c r="Z67" s="478">
        <f t="shared" si="15"/>
        <v>4.5907686300000003</v>
      </c>
      <c r="AA67" s="465">
        <f t="shared" si="16"/>
        <v>918.26433002599993</v>
      </c>
      <c r="AB67" s="462">
        <f t="shared" si="17"/>
        <v>0.16453401362228989</v>
      </c>
      <c r="AC67" s="454">
        <f t="shared" si="18"/>
        <v>121.44002883351381</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3.4574495999999996E-2</v>
      </c>
      <c r="W68" s="460">
        <f t="shared" si="12"/>
        <v>0.27211669799999999</v>
      </c>
      <c r="X68" s="464">
        <f t="shared" si="13"/>
        <v>15.185644890000001</v>
      </c>
      <c r="Y68" s="464">
        <f t="shared" si="14"/>
        <v>102.23282376</v>
      </c>
      <c r="Z68" s="478">
        <f t="shared" si="15"/>
        <v>0.55627554000000001</v>
      </c>
      <c r="AA68" s="465">
        <f t="shared" si="16"/>
        <v>118.28143538400001</v>
      </c>
      <c r="AB68" s="462">
        <f t="shared" si="17"/>
        <v>2.1193591719046768E-2</v>
      </c>
      <c r="AC68" s="454">
        <f t="shared" si="18"/>
        <v>117.2370510995909</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2.4324813000000001E-2</v>
      </c>
      <c r="V69" s="459">
        <f t="shared" si="11"/>
        <v>4.2553265999999999E-2</v>
      </c>
      <c r="W69" s="460">
        <f t="shared" si="12"/>
        <v>0.87188434199999998</v>
      </c>
      <c r="X69" s="464">
        <f t="shared" si="13"/>
        <v>38.972623820000003</v>
      </c>
      <c r="Y69" s="464">
        <f t="shared" si="14"/>
        <v>268.84519272</v>
      </c>
      <c r="Z69" s="478">
        <f t="shared" si="15"/>
        <v>2.0695842899999999</v>
      </c>
      <c r="AA69" s="465">
        <f t="shared" si="16"/>
        <v>310.82616325100003</v>
      </c>
      <c r="AB69" s="462">
        <f t="shared" si="17"/>
        <v>5.5693632548109662E-2</v>
      </c>
      <c r="AC69" s="454">
        <f t="shared" si="18"/>
        <v>116.51942579353629</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50.352309660000003</v>
      </c>
      <c r="V71" s="468">
        <f t="shared" si="11"/>
        <v>41.882978676</v>
      </c>
      <c r="W71" s="469">
        <f t="shared" si="12"/>
        <v>69.759088140000003</v>
      </c>
      <c r="X71" s="473">
        <f t="shared" si="13"/>
        <v>588.71614259</v>
      </c>
      <c r="Y71" s="473">
        <f t="shared" si="14"/>
        <v>430.07608367999995</v>
      </c>
      <c r="Z71" s="488">
        <f t="shared" si="15"/>
        <v>12.72727272</v>
      </c>
      <c r="AA71" s="474">
        <f t="shared" si="16"/>
        <v>1193.5138754659999</v>
      </c>
      <c r="AB71" s="471">
        <f t="shared" si="17"/>
        <v>0.21385305061207668</v>
      </c>
      <c r="AC71" s="454">
        <f t="shared" si="18"/>
        <v>96.455882189990021</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54.685456629000001</v>
      </c>
      <c r="V74" s="475">
        <f t="shared" si="41"/>
        <v>30.386343492000002</v>
      </c>
      <c r="W74" s="460">
        <f t="shared" si="42"/>
        <v>50.582378069999997</v>
      </c>
      <c r="X74" s="476">
        <f t="shared" si="43"/>
        <v>399.64811729999997</v>
      </c>
      <c r="Y74" s="476">
        <f t="shared" si="44"/>
        <v>211.6236456</v>
      </c>
      <c r="Z74" s="478">
        <f t="shared" si="45"/>
        <v>8.0082692699999996</v>
      </c>
      <c r="AA74" s="465">
        <f t="shared" si="46"/>
        <v>754.93421036100005</v>
      </c>
      <c r="AB74" s="429">
        <f t="shared" si="47"/>
        <v>0.13526862755079735</v>
      </c>
      <c r="AC74" s="454">
        <f t="shared" si="48"/>
        <v>90.500972584319811</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14.850110363999999</v>
      </c>
      <c r="V75" s="475">
        <f t="shared" si="41"/>
        <v>7.6761645119999997</v>
      </c>
      <c r="W75" s="460">
        <f t="shared" si="42"/>
        <v>11.731124202</v>
      </c>
      <c r="X75" s="476">
        <f t="shared" si="43"/>
        <v>61.279763890000005</v>
      </c>
      <c r="Y75" s="476">
        <f t="shared" si="44"/>
        <v>39.100129920000001</v>
      </c>
      <c r="Z75" s="478">
        <f t="shared" si="45"/>
        <v>0.49710446999999996</v>
      </c>
      <c r="AA75" s="465">
        <f t="shared" si="46"/>
        <v>135.134397358</v>
      </c>
      <c r="AB75" s="429">
        <f t="shared" si="47"/>
        <v>2.4213294635011647E-2</v>
      </c>
      <c r="AC75" s="454">
        <f t="shared" si="48"/>
        <v>79.577088884312744</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36.395837387999997</v>
      </c>
      <c r="V76" s="475">
        <f t="shared" si="41"/>
        <v>35.716544825999996</v>
      </c>
      <c r="W76" s="460">
        <f t="shared" si="42"/>
        <v>77.472378941999992</v>
      </c>
      <c r="X76" s="476">
        <f t="shared" si="43"/>
        <v>959.8294558099999</v>
      </c>
      <c r="Y76" s="476">
        <f t="shared" si="44"/>
        <v>795.92447231999995</v>
      </c>
      <c r="Z76" s="478">
        <f t="shared" si="45"/>
        <v>7.4534581799999993</v>
      </c>
      <c r="AA76" s="465">
        <f t="shared" si="46"/>
        <v>1912.792147466</v>
      </c>
      <c r="AB76" s="429">
        <f t="shared" si="47"/>
        <v>0.34273286999928326</v>
      </c>
      <c r="AC76" s="454">
        <f t="shared" si="48"/>
        <v>110.70563911628489</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35.140716995999995</v>
      </c>
      <c r="V77" s="475">
        <f t="shared" si="41"/>
        <v>29.36796447</v>
      </c>
      <c r="W77" s="460">
        <f t="shared" si="42"/>
        <v>51.573597306000003</v>
      </c>
      <c r="X77" s="476">
        <f t="shared" si="43"/>
        <v>522.56544367000004</v>
      </c>
      <c r="Y77" s="476">
        <f t="shared" si="44"/>
        <v>450.53710919999997</v>
      </c>
      <c r="Z77" s="478">
        <f t="shared" si="45"/>
        <v>3.4476166799999999</v>
      </c>
      <c r="AA77" s="465">
        <f t="shared" si="46"/>
        <v>1092.6324483220001</v>
      </c>
      <c r="AB77" s="429">
        <f t="shared" si="47"/>
        <v>0.19577718120802726</v>
      </c>
      <c r="AC77" s="454">
        <f t="shared" si="48"/>
        <v>103.57746770621654</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71.927878622999998</v>
      </c>
      <c r="V78" s="475">
        <f t="shared" si="41"/>
        <v>70.852982699999998</v>
      </c>
      <c r="W78" s="460">
        <f t="shared" si="42"/>
        <v>102.64052148</v>
      </c>
      <c r="X78" s="476">
        <f t="shared" si="43"/>
        <v>766.67721933000007</v>
      </c>
      <c r="Y78" s="476">
        <f t="shared" si="44"/>
        <v>662.81464080000001</v>
      </c>
      <c r="Z78" s="478">
        <f t="shared" si="45"/>
        <v>10.593551400000001</v>
      </c>
      <c r="AA78" s="465">
        <f t="shared" si="46"/>
        <v>1685.5067943330002</v>
      </c>
      <c r="AB78" s="429">
        <f t="shared" si="47"/>
        <v>0.30200802621985312</v>
      </c>
      <c r="AC78" s="454">
        <f t="shared" si="48"/>
        <v>93.936749477201531</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184.36243158599999</v>
      </c>
      <c r="V80" s="475">
        <f t="shared" si="41"/>
        <v>154.12769124600001</v>
      </c>
      <c r="W80" s="460">
        <f t="shared" si="42"/>
        <v>256.05324036600001</v>
      </c>
      <c r="X80" s="476">
        <f t="shared" si="43"/>
        <v>2428.44590229</v>
      </c>
      <c r="Y80" s="476">
        <f t="shared" si="44"/>
        <v>1942.36734024</v>
      </c>
      <c r="Z80" s="478">
        <f t="shared" si="45"/>
        <v>28.22343648</v>
      </c>
      <c r="AA80" s="465">
        <f t="shared" si="46"/>
        <v>4993.5800422080001</v>
      </c>
      <c r="AB80" s="429">
        <f t="shared" si="47"/>
        <v>0.89474646877047126</v>
      </c>
      <c r="AC80" s="454">
        <f t="shared" si="48"/>
        <v>100.51920888253667</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22.748509056</v>
      </c>
      <c r="V81" s="475">
        <f t="shared" si="41"/>
        <v>14.84189376</v>
      </c>
      <c r="W81" s="460">
        <f t="shared" si="42"/>
        <v>29.754282348</v>
      </c>
      <c r="X81" s="476">
        <f t="shared" si="43"/>
        <v>206.62888762000003</v>
      </c>
      <c r="Y81" s="476">
        <f t="shared" si="44"/>
        <v>160.84183176000002</v>
      </c>
      <c r="Z81" s="478">
        <f t="shared" si="45"/>
        <v>1.6101843600000001</v>
      </c>
      <c r="AA81" s="465">
        <f t="shared" si="46"/>
        <v>436.42558890399999</v>
      </c>
      <c r="AB81" s="429">
        <f t="shared" si="47"/>
        <v>7.8198457069342406E-2</v>
      </c>
      <c r="AC81" s="454">
        <f t="shared" si="48"/>
        <v>94.397248937204708</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5.8890593579999999</v>
      </c>
      <c r="V82" s="475">
        <f t="shared" si="41"/>
        <v>5.030414994</v>
      </c>
      <c r="W82" s="460">
        <f t="shared" si="42"/>
        <v>8.1924772860000008</v>
      </c>
      <c r="X82" s="476">
        <f t="shared" si="43"/>
        <v>74.925210090000007</v>
      </c>
      <c r="Y82" s="476">
        <f t="shared" si="44"/>
        <v>56.790828000000005</v>
      </c>
      <c r="Z82" s="478">
        <f t="shared" si="45"/>
        <v>0.16637913000000001</v>
      </c>
      <c r="AA82" s="465">
        <f t="shared" si="46"/>
        <v>150.994368858</v>
      </c>
      <c r="AB82" s="429">
        <f t="shared" si="47"/>
        <v>2.7055074154810965E-2</v>
      </c>
      <c r="AC82" s="454">
        <f t="shared" si="48"/>
        <v>100.07286139485055</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165.702408327</v>
      </c>
      <c r="V84" s="475">
        <f t="shared" si="41"/>
        <v>130.502963916</v>
      </c>
      <c r="W84" s="460">
        <f t="shared" si="42"/>
        <v>235.924035858</v>
      </c>
      <c r="X84" s="476">
        <f t="shared" si="43"/>
        <v>2193.4799701299999</v>
      </c>
      <c r="Y84" s="476">
        <f t="shared" si="44"/>
        <v>1725.5273486400001</v>
      </c>
      <c r="Z84" s="478">
        <f t="shared" si="45"/>
        <v>24.642402780000001</v>
      </c>
      <c r="AA84" s="465">
        <f t="shared" si="46"/>
        <v>4475.7791296510004</v>
      </c>
      <c r="AB84" s="429">
        <f t="shared" si="47"/>
        <v>0.80196723340817067</v>
      </c>
      <c r="AC84" s="454">
        <f t="shared" si="48"/>
        <v>100.86901088547937</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25.77421197</v>
      </c>
      <c r="V85" s="475">
        <f t="shared" si="41"/>
        <v>22.851122285999999</v>
      </c>
      <c r="W85" s="460">
        <f t="shared" si="42"/>
        <v>34.547130029999998</v>
      </c>
      <c r="X85" s="476">
        <f t="shared" si="43"/>
        <v>299.77235997000002</v>
      </c>
      <c r="Y85" s="476">
        <f t="shared" si="44"/>
        <v>253.07401752000001</v>
      </c>
      <c r="Z85" s="478">
        <f t="shared" si="45"/>
        <v>2.47776912</v>
      </c>
      <c r="AA85" s="484">
        <f t="shared" si="46"/>
        <v>638.49661089599999</v>
      </c>
      <c r="AB85" s="485">
        <f t="shared" si="47"/>
        <v>0.11440541316896613</v>
      </c>
      <c r="AC85" s="454">
        <f t="shared" si="48"/>
        <v>97.928498004889391</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21.523379703</v>
      </c>
      <c r="V86" s="475">
        <f t="shared" si="41"/>
        <v>20.645913797999999</v>
      </c>
      <c r="W86" s="460">
        <f t="shared" si="42"/>
        <v>23.528834406000001</v>
      </c>
      <c r="X86" s="476">
        <f t="shared" si="43"/>
        <v>216.74766989999998</v>
      </c>
      <c r="Y86" s="476">
        <f t="shared" si="44"/>
        <v>181.39863384</v>
      </c>
      <c r="Z86" s="478">
        <f t="shared" si="45"/>
        <v>2.8798280699999999</v>
      </c>
      <c r="AA86" s="465">
        <f t="shared" si="46"/>
        <v>466.72425971699994</v>
      </c>
      <c r="AB86" s="429">
        <f t="shared" si="47"/>
        <v>8.3627353470166629E-2</v>
      </c>
      <c r="AC86" s="454">
        <f t="shared" si="48"/>
        <v>94.905491932378808</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149.49102007500002</v>
      </c>
      <c r="V88" s="475">
        <f t="shared" si="41"/>
        <v>118.438231086</v>
      </c>
      <c r="W88" s="460">
        <f t="shared" si="42"/>
        <v>210.608094228</v>
      </c>
      <c r="X88" s="476">
        <f t="shared" si="43"/>
        <v>2026.1054325099999</v>
      </c>
      <c r="Y88" s="476">
        <f t="shared" si="44"/>
        <v>1567.4416768799999</v>
      </c>
      <c r="Z88" s="478">
        <f t="shared" si="45"/>
        <v>19.34494011</v>
      </c>
      <c r="AA88" s="465">
        <f t="shared" si="46"/>
        <v>4091.4293948890004</v>
      </c>
      <c r="AB88" s="429">
        <f t="shared" si="47"/>
        <v>0.7330996944793049</v>
      </c>
      <c r="AC88" s="454">
        <f t="shared" si="48"/>
        <v>101.54851894246151</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31.734740922</v>
      </c>
      <c r="V89" s="475">
        <f t="shared" si="41"/>
        <v>27.43488537</v>
      </c>
      <c r="W89" s="460">
        <f t="shared" si="42"/>
        <v>41.090299068</v>
      </c>
      <c r="X89" s="476">
        <f t="shared" si="43"/>
        <v>347.82422090999995</v>
      </c>
      <c r="Y89" s="476">
        <f t="shared" si="44"/>
        <v>287.69040863999999</v>
      </c>
      <c r="Z89" s="478">
        <f t="shared" si="45"/>
        <v>5.2328423099999997</v>
      </c>
      <c r="AA89" s="465">
        <f t="shared" si="46"/>
        <v>741.00739722000003</v>
      </c>
      <c r="AB89" s="429">
        <f t="shared" si="47"/>
        <v>0.13277323010571582</v>
      </c>
      <c r="AC89" s="454">
        <f t="shared" si="48"/>
        <v>96.400087388100602</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21.26366007</v>
      </c>
      <c r="V90" s="475">
        <f t="shared" si="41"/>
        <v>19.973789033999999</v>
      </c>
      <c r="W90" s="460">
        <f t="shared" si="42"/>
        <v>29.313294989999999</v>
      </c>
      <c r="X90" s="476">
        <f t="shared" si="43"/>
        <v>245.30144127</v>
      </c>
      <c r="Y90" s="476">
        <f t="shared" si="44"/>
        <v>212.4739836</v>
      </c>
      <c r="Z90" s="478">
        <f t="shared" si="45"/>
        <v>4.1297916300000006</v>
      </c>
      <c r="AA90" s="465">
        <f t="shared" si="46"/>
        <v>532.45596059399998</v>
      </c>
      <c r="AB90" s="429">
        <f t="shared" si="47"/>
        <v>9.5405117468912379E-2</v>
      </c>
      <c r="AC90" s="454">
        <f t="shared" si="48"/>
        <v>96.406456617392621</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10.510578933</v>
      </c>
      <c r="V91" s="475">
        <f t="shared" si="41"/>
        <v>8.153094509999999</v>
      </c>
      <c r="W91" s="460">
        <f t="shared" si="42"/>
        <v>12.988311713999998</v>
      </c>
      <c r="X91" s="476">
        <f t="shared" si="43"/>
        <v>90.768905309999994</v>
      </c>
      <c r="Y91" s="476">
        <f t="shared" si="44"/>
        <v>92.393930879999999</v>
      </c>
      <c r="Z91" s="478">
        <f t="shared" si="45"/>
        <v>1.2924259500000002</v>
      </c>
      <c r="AA91" s="484">
        <f t="shared" si="46"/>
        <v>216.10724729699999</v>
      </c>
      <c r="AB91" s="485">
        <f t="shared" si="47"/>
        <v>3.8721957946067011E-2</v>
      </c>
      <c r="AC91" s="454">
        <f t="shared" si="48"/>
        <v>93.561570465200916</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57.016348217999997</v>
      </c>
      <c r="V93" s="475">
        <f t="shared" si="41"/>
        <v>33.966006864000001</v>
      </c>
      <c r="W93" s="460">
        <f t="shared" si="42"/>
        <v>58.060495332000002</v>
      </c>
      <c r="X93" s="476">
        <f t="shared" si="43"/>
        <v>450.25045679999999</v>
      </c>
      <c r="Y93" s="476">
        <f t="shared" si="44"/>
        <v>301.00675464</v>
      </c>
      <c r="Z93" s="478">
        <f t="shared" si="45"/>
        <v>5.3625612299999998</v>
      </c>
      <c r="AA93" s="465">
        <f t="shared" si="46"/>
        <v>905.66262308399996</v>
      </c>
      <c r="AB93" s="429">
        <f t="shared" si="47"/>
        <v>0.1622760478559398</v>
      </c>
      <c r="AC93" s="454">
        <f t="shared" si="48"/>
        <v>92.891055803305846</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75.036577839000003</v>
      </c>
      <c r="V94" s="475">
        <f t="shared" si="41"/>
        <v>64.977245081999996</v>
      </c>
      <c r="W94" s="460">
        <f t="shared" si="42"/>
        <v>117.916661226</v>
      </c>
      <c r="X94" s="476">
        <f t="shared" si="43"/>
        <v>1242.8050135599999</v>
      </c>
      <c r="Y94" s="476">
        <f t="shared" si="44"/>
        <v>985.35489552000001</v>
      </c>
      <c r="Z94" s="478">
        <f t="shared" si="45"/>
        <v>7.3572669299999998</v>
      </c>
      <c r="AA94" s="465">
        <f t="shared" si="46"/>
        <v>2493.447660157</v>
      </c>
      <c r="AB94" s="429">
        <f t="shared" si="47"/>
        <v>0.44677435229475004</v>
      </c>
      <c r="AC94" s="454">
        <f t="shared" si="48"/>
        <v>104.81907708440387</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64.683342858000003</v>
      </c>
      <c r="V95" s="475">
        <f t="shared" si="41"/>
        <v>60.598127226000003</v>
      </c>
      <c r="W95" s="460">
        <f t="shared" si="42"/>
        <v>94.393290222000005</v>
      </c>
      <c r="X95" s="476">
        <f t="shared" si="43"/>
        <v>850.32364030999997</v>
      </c>
      <c r="Y95" s="476">
        <f t="shared" si="44"/>
        <v>720.74927952000007</v>
      </c>
      <c r="Z95" s="478">
        <f t="shared" si="45"/>
        <v>13.179857909999999</v>
      </c>
      <c r="AA95" s="465">
        <f t="shared" si="46"/>
        <v>1803.9275380460001</v>
      </c>
      <c r="AB95" s="429">
        <f t="shared" si="47"/>
        <v>0.32322657911592906</v>
      </c>
      <c r="AC95" s="454">
        <f t="shared" si="48"/>
        <v>98.962180108700153</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16.263731085</v>
      </c>
      <c r="V96" s="475">
        <f t="shared" si="41"/>
        <v>14.458620828000001</v>
      </c>
      <c r="W96" s="460">
        <f t="shared" si="42"/>
        <v>23.629553514000001</v>
      </c>
      <c r="X96" s="476">
        <f t="shared" si="43"/>
        <v>166.62088661999999</v>
      </c>
      <c r="Y96" s="476">
        <f t="shared" si="44"/>
        <v>152.88906815999999</v>
      </c>
      <c r="Z96" s="478">
        <f t="shared" si="45"/>
        <v>4.1003139000000006</v>
      </c>
      <c r="AA96" s="465">
        <f t="shared" si="46"/>
        <v>377.96217410699995</v>
      </c>
      <c r="AB96" s="429">
        <f t="shared" si="47"/>
        <v>6.7723019908080981E-2</v>
      </c>
      <c r="AC96" s="454">
        <f t="shared" si="48"/>
        <v>93.469210924543574</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13.832555900999999</v>
      </c>
      <c r="V99" s="475">
        <f t="shared" si="41"/>
        <v>11.092345487999999</v>
      </c>
      <c r="W99" s="460">
        <f t="shared" si="42"/>
        <v>33.967524317999995</v>
      </c>
      <c r="X99" s="476">
        <f t="shared" si="43"/>
        <v>442.80033889000003</v>
      </c>
      <c r="Y99" s="476">
        <f t="shared" si="44"/>
        <v>472.74379488</v>
      </c>
      <c r="Z99" s="478">
        <f t="shared" si="45"/>
        <v>4.5915324900000005</v>
      </c>
      <c r="AA99" s="465">
        <f t="shared" si="46"/>
        <v>979.02809196699991</v>
      </c>
      <c r="AB99" s="429">
        <f t="shared" si="47"/>
        <v>0.17542162550922771</v>
      </c>
      <c r="AC99" s="454">
        <f t="shared" si="48"/>
        <v>113.82729506394327</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35.339881794</v>
      </c>
      <c r="V100" s="475">
        <f t="shared" si="41"/>
        <v>37.892853654</v>
      </c>
      <c r="W100" s="460">
        <f t="shared" si="42"/>
        <v>81.427748219999998</v>
      </c>
      <c r="X100" s="476">
        <f t="shared" si="43"/>
        <v>858.16243997000004</v>
      </c>
      <c r="Y100" s="476">
        <f t="shared" si="44"/>
        <v>788.44244831999993</v>
      </c>
      <c r="Z100" s="478">
        <f t="shared" si="45"/>
        <v>9.0893834099999999</v>
      </c>
      <c r="AA100" s="465">
        <f t="shared" si="46"/>
        <v>1810.3547553679998</v>
      </c>
      <c r="AB100" s="429">
        <f t="shared" si="47"/>
        <v>0.32437820379286864</v>
      </c>
      <c r="AC100" s="454">
        <f t="shared" si="48"/>
        <v>107.64286978814914</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29.093229302999998</v>
      </c>
      <c r="V101" s="475">
        <f t="shared" si="41"/>
        <v>28.521621510000003</v>
      </c>
      <c r="W101" s="460">
        <f t="shared" si="42"/>
        <v>47.639166414000002</v>
      </c>
      <c r="X101" s="476">
        <f t="shared" si="43"/>
        <v>424.78170877999997</v>
      </c>
      <c r="Y101" s="476">
        <f t="shared" si="44"/>
        <v>306.68043527999998</v>
      </c>
      <c r="Z101" s="478">
        <f t="shared" si="45"/>
        <v>5.9970138300000002</v>
      </c>
      <c r="AA101" s="465">
        <f t="shared" si="46"/>
        <v>842.71317511699999</v>
      </c>
      <c r="AB101" s="429">
        <f t="shared" si="47"/>
        <v>0.15099680614889804</v>
      </c>
      <c r="AC101" s="454">
        <f t="shared" si="48"/>
        <v>99.241086470093322</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14.548055490000001</v>
      </c>
      <c r="V102" s="475">
        <f t="shared" si="41"/>
        <v>14.077642433999999</v>
      </c>
      <c r="W102" s="460">
        <f t="shared" si="42"/>
        <v>19.414142999999999</v>
      </c>
      <c r="X102" s="476">
        <f t="shared" si="43"/>
        <v>262.93964429000005</v>
      </c>
      <c r="Y102" s="476">
        <f t="shared" si="44"/>
        <v>196.91333495999999</v>
      </c>
      <c r="Z102" s="478">
        <f t="shared" si="45"/>
        <v>2.8026534000000001</v>
      </c>
      <c r="AA102" s="465">
        <f t="shared" si="46"/>
        <v>510.69547357400006</v>
      </c>
      <c r="AB102" s="429">
        <f t="shared" si="47"/>
        <v>9.150608736319657E-2</v>
      </c>
      <c r="AC102" s="454">
        <f t="shared" si="48"/>
        <v>106.52003136205749</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16.884336405000003</v>
      </c>
      <c r="V103" s="475">
        <f t="shared" si="41"/>
        <v>14.839492038000001</v>
      </c>
      <c r="W103" s="460">
        <f t="shared" si="42"/>
        <v>20.623893905999999</v>
      </c>
      <c r="X103" s="476">
        <f t="shared" si="43"/>
        <v>139.99383853</v>
      </c>
      <c r="Y103" s="476">
        <f t="shared" si="44"/>
        <v>98.362656720000004</v>
      </c>
      <c r="Z103" s="478">
        <f t="shared" si="45"/>
        <v>1.8951465900000002</v>
      </c>
      <c r="AA103" s="465">
        <f t="shared" si="46"/>
        <v>292.59936418900003</v>
      </c>
      <c r="AB103" s="429">
        <f t="shared" si="47"/>
        <v>5.2427766383981368E-2</v>
      </c>
      <c r="AC103" s="454">
        <f t="shared" si="48"/>
        <v>88.869000764638187</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63.954448977000006</v>
      </c>
      <c r="V104" s="475">
        <f t="shared" si="41"/>
        <v>40.24762071</v>
      </c>
      <c r="W104" s="460">
        <f t="shared" si="42"/>
        <v>56.77867062</v>
      </c>
      <c r="X104" s="476">
        <f t="shared" si="43"/>
        <v>373.40691088</v>
      </c>
      <c r="Y104" s="476">
        <f t="shared" si="44"/>
        <v>191.00045592000001</v>
      </c>
      <c r="Z104" s="478">
        <f t="shared" si="45"/>
        <v>3.5261923500000001</v>
      </c>
      <c r="AA104" s="465">
        <f t="shared" si="46"/>
        <v>728.91429945700008</v>
      </c>
      <c r="AB104" s="429">
        <f t="shared" si="47"/>
        <v>0.13060639660580542</v>
      </c>
      <c r="AC104" s="454">
        <f t="shared" si="48"/>
        <v>84.273787631461545</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39.347492342999999</v>
      </c>
      <c r="V105" s="475">
        <f t="shared" si="41"/>
        <v>27.328424165999998</v>
      </c>
      <c r="W105" s="460">
        <f t="shared" si="42"/>
        <v>34.148853815999999</v>
      </c>
      <c r="X105" s="476">
        <f t="shared" si="43"/>
        <v>207.91511865999999</v>
      </c>
      <c r="Y105" s="476">
        <f t="shared" si="44"/>
        <v>105.85687392</v>
      </c>
      <c r="Z105" s="478">
        <f t="shared" si="45"/>
        <v>2.0980779600000004</v>
      </c>
      <c r="AA105" s="465">
        <f t="shared" si="46"/>
        <v>416.694840865</v>
      </c>
      <c r="AB105" s="429">
        <f t="shared" si="47"/>
        <v>7.4663114292241539E-2</v>
      </c>
      <c r="AC105" s="454">
        <f t="shared" si="48"/>
        <v>80.70678164928654</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5.3840857739999999</v>
      </c>
      <c r="V107" s="475">
        <f t="shared" si="41"/>
        <v>4.415202324</v>
      </c>
      <c r="W107" s="460">
        <f t="shared" si="42"/>
        <v>9.1943887139999987</v>
      </c>
      <c r="X107" s="476">
        <f t="shared" si="43"/>
        <v>108.90810873999999</v>
      </c>
      <c r="Y107" s="476">
        <f t="shared" si="44"/>
        <v>132.77007215999998</v>
      </c>
      <c r="Z107" s="478">
        <f t="shared" si="45"/>
        <v>2.1434950500000003</v>
      </c>
      <c r="AA107" s="465">
        <f t="shared" si="46"/>
        <v>262.81535276199997</v>
      </c>
      <c r="AB107" s="429">
        <f t="shared" si="47"/>
        <v>4.7091086321806121E-2</v>
      </c>
      <c r="AC107" s="454">
        <f t="shared" si="48"/>
        <v>108.43623464738255</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26.041471164000001</v>
      </c>
      <c r="V108" s="475">
        <f t="shared" si="41"/>
        <v>26.445540684000001</v>
      </c>
      <c r="W108" s="460">
        <f t="shared" si="42"/>
        <v>57.732708264000003</v>
      </c>
      <c r="X108" s="476">
        <f t="shared" si="43"/>
        <v>670.83392302999994</v>
      </c>
      <c r="Y108" s="476">
        <f t="shared" si="44"/>
        <v>634.88474999999994</v>
      </c>
      <c r="Z108" s="478">
        <f t="shared" si="45"/>
        <v>8.3514185400000009</v>
      </c>
      <c r="AA108" s="465">
        <f t="shared" si="46"/>
        <v>1424.2898116819997</v>
      </c>
      <c r="AB108" s="429">
        <f t="shared" si="47"/>
        <v>0.25520333482924201</v>
      </c>
      <c r="AC108" s="454">
        <f t="shared" si="48"/>
        <v>109.3785184493312</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49.358055054000005</v>
      </c>
      <c r="V109" s="475">
        <f t="shared" si="41"/>
        <v>51.761464320000002</v>
      </c>
      <c r="W109" s="460">
        <f t="shared" si="42"/>
        <v>97.051426247999999</v>
      </c>
      <c r="X109" s="476">
        <f t="shared" si="43"/>
        <v>931.85212041</v>
      </c>
      <c r="Y109" s="476">
        <f t="shared" si="44"/>
        <v>732.94303463999995</v>
      </c>
      <c r="Z109" s="478">
        <f t="shared" si="45"/>
        <v>10.075545030000001</v>
      </c>
      <c r="AA109" s="465">
        <f t="shared" si="46"/>
        <v>1873.0416457020001</v>
      </c>
      <c r="AB109" s="429">
        <f t="shared" si="47"/>
        <v>0.33561040059165026</v>
      </c>
      <c r="AC109" s="454">
        <f t="shared" si="48"/>
        <v>103.48601001181727</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44.743154879999999</v>
      </c>
      <c r="V110" s="475">
        <f t="shared" si="41"/>
        <v>39.720208962000001</v>
      </c>
      <c r="W110" s="460">
        <f t="shared" si="42"/>
        <v>61.375631393999996</v>
      </c>
      <c r="X110" s="476">
        <f t="shared" si="43"/>
        <v>528.65717137000001</v>
      </c>
      <c r="Y110" s="476">
        <f t="shared" si="44"/>
        <v>373.40171856000001</v>
      </c>
      <c r="Z110" s="478">
        <f t="shared" si="45"/>
        <v>4.6524990600000002</v>
      </c>
      <c r="AA110" s="465">
        <f t="shared" si="46"/>
        <v>1052.5503842260002</v>
      </c>
      <c r="AB110" s="429">
        <f t="shared" si="47"/>
        <v>0.18859530267443114</v>
      </c>
      <c r="AC110" s="454">
        <f t="shared" si="48"/>
        <v>97.079843430964885</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45.503908875</v>
      </c>
      <c r="V111" s="475">
        <f t="shared" si="41"/>
        <v>29.709368477999998</v>
      </c>
      <c r="W111" s="460">
        <f t="shared" si="42"/>
        <v>42.117373955999994</v>
      </c>
      <c r="X111" s="476">
        <f t="shared" si="43"/>
        <v>290.31057112000002</v>
      </c>
      <c r="Y111" s="476">
        <f t="shared" si="44"/>
        <v>160.50428424</v>
      </c>
      <c r="Z111" s="478">
        <f t="shared" si="45"/>
        <v>3.2386355399999998</v>
      </c>
      <c r="AA111" s="465">
        <f t="shared" si="46"/>
        <v>571.38414220900006</v>
      </c>
      <c r="AB111" s="429">
        <f t="shared" si="47"/>
        <v>0.10238024407973483</v>
      </c>
      <c r="AC111" s="454">
        <f t="shared" si="48"/>
        <v>86.247069510594628</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41.969324253000003</v>
      </c>
      <c r="V112" s="475">
        <f t="shared" si="41"/>
        <v>21.948215057999999</v>
      </c>
      <c r="W112" s="460">
        <f t="shared" si="42"/>
        <v>26.528471424000003</v>
      </c>
      <c r="X112" s="476">
        <f t="shared" si="43"/>
        <v>179.43810533000001</v>
      </c>
      <c r="Y112" s="476">
        <f t="shared" si="44"/>
        <v>125.4961404</v>
      </c>
      <c r="Z112" s="478">
        <f t="shared" si="45"/>
        <v>1.5384067799999999</v>
      </c>
      <c r="AA112" s="465">
        <f t="shared" si="46"/>
        <v>396.918663245</v>
      </c>
      <c r="AB112" s="429">
        <f t="shared" si="47"/>
        <v>7.1119631471958433E-2</v>
      </c>
      <c r="AC112" s="454">
        <f t="shared" si="48"/>
        <v>82.723987313057265</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1.6798967069999999</v>
      </c>
      <c r="V114" s="475">
        <f t="shared" si="41"/>
        <v>2.0342253000000001</v>
      </c>
      <c r="W114" s="460">
        <f t="shared" si="42"/>
        <v>8.2108272959999997</v>
      </c>
      <c r="X114" s="476">
        <f t="shared" si="43"/>
        <v>181.77543426</v>
      </c>
      <c r="Y114" s="476">
        <f t="shared" si="44"/>
        <v>284.21124911999999</v>
      </c>
      <c r="Z114" s="478">
        <f t="shared" si="45"/>
        <v>1.22934378</v>
      </c>
      <c r="AA114" s="465">
        <f t="shared" si="46"/>
        <v>479.14097646300002</v>
      </c>
      <c r="AB114" s="429">
        <f t="shared" si="47"/>
        <v>8.5852172811861679E-2</v>
      </c>
      <c r="AC114" s="454">
        <f t="shared" si="48"/>
        <v>121.32587743087856</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23.483475992999999</v>
      </c>
      <c r="V115" s="475">
        <f t="shared" si="41"/>
        <v>26.717005914000001</v>
      </c>
      <c r="W115" s="460">
        <f t="shared" si="42"/>
        <v>63.326588051999998</v>
      </c>
      <c r="X115" s="476">
        <f t="shared" si="43"/>
        <v>636.93805602999998</v>
      </c>
      <c r="Y115" s="476">
        <f t="shared" si="44"/>
        <v>570.20964551999998</v>
      </c>
      <c r="Z115" s="478">
        <f t="shared" si="45"/>
        <v>4.5964275599999995</v>
      </c>
      <c r="AA115" s="465">
        <f t="shared" si="46"/>
        <v>1325.271199069</v>
      </c>
      <c r="AB115" s="429">
        <f t="shared" si="47"/>
        <v>0.23746124333793225</v>
      </c>
      <c r="AC115" s="454">
        <f t="shared" si="48"/>
        <v>108.17956565043771</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55.171552448999996</v>
      </c>
      <c r="V116" s="475">
        <f t="shared" si="41"/>
        <v>32.384866080000002</v>
      </c>
      <c r="W116" s="460">
        <f t="shared" si="42"/>
        <v>38.198759676000002</v>
      </c>
      <c r="X116" s="476">
        <f t="shared" si="43"/>
        <v>345.49257755999997</v>
      </c>
      <c r="Y116" s="476">
        <f t="shared" si="44"/>
        <v>258.80627736000002</v>
      </c>
      <c r="Z116" s="478">
        <f t="shared" si="45"/>
        <v>3.1177762800000002</v>
      </c>
      <c r="AA116" s="465">
        <f t="shared" si="46"/>
        <v>733.17180940499998</v>
      </c>
      <c r="AB116" s="429">
        <f t="shared" si="47"/>
        <v>0.13136925450725676</v>
      </c>
      <c r="AC116" s="454">
        <f t="shared" si="48"/>
        <v>91.203775794793415</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6.9066753780000001</v>
      </c>
      <c r="V117" s="475">
        <f t="shared" si="41"/>
        <v>7.7300559659999992</v>
      </c>
      <c r="W117" s="460">
        <f t="shared" si="42"/>
        <v>19.155138701999999</v>
      </c>
      <c r="X117" s="476">
        <f t="shared" si="43"/>
        <v>168.01876424</v>
      </c>
      <c r="Y117" s="476">
        <f t="shared" si="44"/>
        <v>118.30908384</v>
      </c>
      <c r="Z117" s="478">
        <f t="shared" si="45"/>
        <v>0.93132104999999998</v>
      </c>
      <c r="AA117" s="465">
        <f t="shared" si="46"/>
        <v>321.05103917599996</v>
      </c>
      <c r="AB117" s="429">
        <f t="shared" si="47"/>
        <v>5.7525719257480734E-2</v>
      </c>
      <c r="AC117" s="454">
        <f t="shared" si="48"/>
        <v>105.12892559321038</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23.389931931</v>
      </c>
      <c r="V118" s="475">
        <f t="shared" si="41"/>
        <v>18.14783199</v>
      </c>
      <c r="W118" s="460">
        <f t="shared" si="42"/>
        <v>34.866190883999998</v>
      </c>
      <c r="X118" s="476">
        <f t="shared" si="43"/>
        <v>474.07271722000002</v>
      </c>
      <c r="Y118" s="476">
        <f t="shared" si="44"/>
        <v>349.4420892</v>
      </c>
      <c r="Z118" s="478">
        <f t="shared" si="45"/>
        <v>5.8171745100000001</v>
      </c>
      <c r="AA118" s="465">
        <f t="shared" si="46"/>
        <v>905.735935735</v>
      </c>
      <c r="AB118" s="429">
        <f t="shared" si="47"/>
        <v>0.1622891839697187</v>
      </c>
      <c r="AC118" s="454">
        <f t="shared" si="48"/>
        <v>109.52930912130316</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8.2201909979999996</v>
      </c>
      <c r="V119" s="475">
        <f t="shared" si="41"/>
        <v>7.6410586200000008</v>
      </c>
      <c r="W119" s="460">
        <f t="shared" si="42"/>
        <v>19.404108780000001</v>
      </c>
      <c r="X119" s="476">
        <f t="shared" si="43"/>
        <v>220.80945041999999</v>
      </c>
      <c r="Y119" s="476">
        <f t="shared" si="44"/>
        <v>212.20300079999998</v>
      </c>
      <c r="Z119" s="478">
        <f t="shared" si="45"/>
        <v>1.25226861</v>
      </c>
      <c r="AA119" s="465">
        <f t="shared" si="46"/>
        <v>469.53007822799998</v>
      </c>
      <c r="AB119" s="429">
        <f t="shared" si="47"/>
        <v>8.413009823114137E-2</v>
      </c>
      <c r="AC119" s="454">
        <f t="shared" si="48"/>
        <v>110.88614117416707</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23.280797120999999</v>
      </c>
      <c r="V120" s="475">
        <f t="shared" si="41"/>
        <v>23.584299125999998</v>
      </c>
      <c r="W120" s="460">
        <f t="shared" si="42"/>
        <v>34.993269443999999</v>
      </c>
      <c r="X120" s="476">
        <f t="shared" si="43"/>
        <v>213.05801574</v>
      </c>
      <c r="Y120" s="476">
        <f t="shared" si="44"/>
        <v>107.1737892</v>
      </c>
      <c r="Z120" s="478">
        <f t="shared" si="45"/>
        <v>2.4672843599999998</v>
      </c>
      <c r="AA120" s="465">
        <f t="shared" si="46"/>
        <v>404.55745499099999</v>
      </c>
      <c r="AB120" s="429">
        <f t="shared" si="47"/>
        <v>7.2488345277011285E-2</v>
      </c>
      <c r="AC120" s="454">
        <f t="shared" si="48"/>
        <v>85.964362915116482</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31.294411559999997</v>
      </c>
      <c r="V121" s="475">
        <f t="shared" si="41"/>
        <v>32.832395646000002</v>
      </c>
      <c r="W121" s="460">
        <f t="shared" si="42"/>
        <v>54.814922021999998</v>
      </c>
      <c r="X121" s="476">
        <f t="shared" si="43"/>
        <v>355.07539771999996</v>
      </c>
      <c r="Y121" s="476">
        <f t="shared" si="44"/>
        <v>184.96964087999999</v>
      </c>
      <c r="Z121" s="478">
        <f t="shared" si="45"/>
        <v>2.3870474699999997</v>
      </c>
      <c r="AA121" s="465">
        <f t="shared" si="46"/>
        <v>661.37381529799995</v>
      </c>
      <c r="AB121" s="429">
        <f t="shared" si="47"/>
        <v>0.11850453597885682</v>
      </c>
      <c r="AC121" s="454">
        <f t="shared" si="48"/>
        <v>90.28942845975979</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16.728809769000001</v>
      </c>
      <c r="V122" s="475">
        <f t="shared" si="41"/>
        <v>13.657279836000001</v>
      </c>
      <c r="W122" s="460">
        <f t="shared" si="42"/>
        <v>14.424706338</v>
      </c>
      <c r="X122" s="476">
        <f t="shared" si="43"/>
        <v>93.336660119999991</v>
      </c>
      <c r="Y122" s="476">
        <f t="shared" si="44"/>
        <v>66.151907280000003</v>
      </c>
      <c r="Z122" s="478">
        <f t="shared" si="45"/>
        <v>7.7514566699999996</v>
      </c>
      <c r="AA122" s="465">
        <f t="shared" si="46"/>
        <v>212.05082001299999</v>
      </c>
      <c r="AB122" s="429">
        <f t="shared" si="47"/>
        <v>3.799512990736427E-2</v>
      </c>
      <c r="AC122" s="454">
        <f t="shared" si="48"/>
        <v>79.195613656118496</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22.844257881000001</v>
      </c>
      <c r="V123" s="475">
        <f t="shared" si="41"/>
        <v>9.2709815219999996</v>
      </c>
      <c r="W123" s="460">
        <f t="shared" si="42"/>
        <v>6.605488512</v>
      </c>
      <c r="X123" s="476">
        <f t="shared" si="43"/>
        <v>21.422923980000004</v>
      </c>
      <c r="Y123" s="476">
        <f t="shared" si="44"/>
        <v>8.5233124799999995</v>
      </c>
      <c r="Z123" s="478">
        <f t="shared" si="45"/>
        <v>0.44989971000000001</v>
      </c>
      <c r="AA123" s="465">
        <f t="shared" si="46"/>
        <v>69.116864085000003</v>
      </c>
      <c r="AB123" s="429">
        <f t="shared" si="47"/>
        <v>1.2384315370901273E-2</v>
      </c>
      <c r="AC123" s="454">
        <f t="shared" si="48"/>
        <v>52.962158884832832</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29.911236633000001</v>
      </c>
      <c r="V126" s="475">
        <f t="shared" si="41"/>
        <v>34.899502769999998</v>
      </c>
      <c r="W126" s="460">
        <f t="shared" si="42"/>
        <v>82.456909920000001</v>
      </c>
      <c r="X126" s="476">
        <f t="shared" si="43"/>
        <v>955.53846891000001</v>
      </c>
      <c r="Y126" s="476">
        <f t="shared" si="44"/>
        <v>990.76241663999997</v>
      </c>
      <c r="Z126" s="478">
        <f t="shared" si="45"/>
        <v>10.977099840000001</v>
      </c>
      <c r="AA126" s="465">
        <f t="shared" si="46"/>
        <v>2104.5456347129998</v>
      </c>
      <c r="AB126" s="429">
        <f t="shared" si="47"/>
        <v>0.37709113684160539</v>
      </c>
      <c r="AC126" s="454">
        <f t="shared" si="48"/>
        <v>110.74147317479732</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18.322962687</v>
      </c>
      <c r="V127" s="475">
        <f t="shared" si="41"/>
        <v>17.443983198000002</v>
      </c>
      <c r="W127" s="460">
        <f t="shared" si="42"/>
        <v>31.063334400000002</v>
      </c>
      <c r="X127" s="476">
        <f t="shared" si="43"/>
        <v>311.37118164999998</v>
      </c>
      <c r="Y127" s="476">
        <f t="shared" si="44"/>
        <v>225.36367776</v>
      </c>
      <c r="Z127" s="478">
        <f t="shared" si="45"/>
        <v>2.3894454000000001</v>
      </c>
      <c r="AA127" s="465">
        <f t="shared" si="46"/>
        <v>605.95458509499997</v>
      </c>
      <c r="AB127" s="429">
        <f t="shared" si="47"/>
        <v>0.10857455386041927</v>
      </c>
      <c r="AC127" s="454">
        <f t="shared" si="48"/>
        <v>103.37285789147541</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21.300282225</v>
      </c>
      <c r="V128" s="475">
        <f t="shared" si="41"/>
        <v>19.371032676000002</v>
      </c>
      <c r="W128" s="460">
        <f t="shared" si="42"/>
        <v>37.639307664</v>
      </c>
      <c r="X128" s="476">
        <f t="shared" si="43"/>
        <v>338.86240538000004</v>
      </c>
      <c r="Y128" s="476">
        <f t="shared" si="44"/>
        <v>277.86574367999998</v>
      </c>
      <c r="Z128" s="478">
        <f t="shared" si="45"/>
        <v>5.68429815</v>
      </c>
      <c r="AA128" s="465">
        <f t="shared" si="46"/>
        <v>700.723069775</v>
      </c>
      <c r="AB128" s="429">
        <f t="shared" si="47"/>
        <v>0.12555511015499016</v>
      </c>
      <c r="AC128" s="454">
        <f t="shared" si="48"/>
        <v>101.48135768324987</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74.721672036000001</v>
      </c>
      <c r="V129" s="475">
        <f t="shared" si="41"/>
        <v>61.17496002</v>
      </c>
      <c r="W129" s="460">
        <f t="shared" si="42"/>
        <v>85.852016040000009</v>
      </c>
      <c r="X129" s="476">
        <f t="shared" si="43"/>
        <v>706.30286102000002</v>
      </c>
      <c r="Y129" s="476">
        <f t="shared" si="44"/>
        <v>442.05761664000005</v>
      </c>
      <c r="Z129" s="478">
        <f t="shared" si="45"/>
        <v>7.6936703699999995</v>
      </c>
      <c r="AA129" s="465">
        <f t="shared" si="46"/>
        <v>1377.8027961260002</v>
      </c>
      <c r="AB129" s="429">
        <f t="shared" si="47"/>
        <v>0.2468738212015768</v>
      </c>
      <c r="AC129" s="454">
        <f t="shared" si="48"/>
        <v>93.04508216069712</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68.743846206000001</v>
      </c>
      <c r="V130" s="475">
        <f t="shared" si="41"/>
        <v>41.110521335999998</v>
      </c>
      <c r="W130" s="460">
        <f t="shared" si="42"/>
        <v>56.988431975999994</v>
      </c>
      <c r="X130" s="476">
        <f t="shared" si="43"/>
        <v>397.92508304</v>
      </c>
      <c r="Y130" s="476">
        <f t="shared" si="44"/>
        <v>223.95054528</v>
      </c>
      <c r="Z130" s="478">
        <f t="shared" si="45"/>
        <v>3.2554862400000002</v>
      </c>
      <c r="AA130" s="465">
        <f t="shared" si="46"/>
        <v>791.97391407800001</v>
      </c>
      <c r="AB130" s="429">
        <f t="shared" si="47"/>
        <v>0.14190537790324315</v>
      </c>
      <c r="AC130" s="454">
        <f t="shared" si="48"/>
        <v>85.793323414460872</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6.7178231879999997</v>
      </c>
      <c r="V133" s="475">
        <f t="shared" si="41"/>
        <v>12.581089836</v>
      </c>
      <c r="W133" s="460">
        <f t="shared" si="42"/>
        <v>27.522561276000001</v>
      </c>
      <c r="X133" s="476">
        <f t="shared" si="43"/>
        <v>229.71124216000001</v>
      </c>
      <c r="Y133" s="476">
        <f t="shared" si="44"/>
        <v>250.97243904000001</v>
      </c>
      <c r="Z133" s="478">
        <f t="shared" si="45"/>
        <v>4.3588256999999997</v>
      </c>
      <c r="AA133" s="465">
        <f t="shared" si="46"/>
        <v>531.86398120000001</v>
      </c>
      <c r="AB133" s="429">
        <f t="shared" si="47"/>
        <v>9.5299046980827806E-2</v>
      </c>
      <c r="AC133" s="454">
        <f t="shared" si="48"/>
        <v>104.50966988171206</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127.21608882900001</v>
      </c>
      <c r="V134" s="475">
        <f t="shared" si="41"/>
        <v>110.833860192</v>
      </c>
      <c r="W134" s="460">
        <f t="shared" si="42"/>
        <v>177.47390556000002</v>
      </c>
      <c r="X134" s="476">
        <f t="shared" si="43"/>
        <v>1869.6992648799999</v>
      </c>
      <c r="Y134" s="476">
        <f t="shared" si="44"/>
        <v>1410.2395963200001</v>
      </c>
      <c r="Z134" s="478">
        <f t="shared" si="45"/>
        <v>16.190532659999999</v>
      </c>
      <c r="AA134" s="465">
        <f t="shared" si="46"/>
        <v>3711.653248441</v>
      </c>
      <c r="AB134" s="429">
        <f t="shared" si="47"/>
        <v>0.6650516481707579</v>
      </c>
      <c r="AC134" s="454">
        <f t="shared" si="48"/>
        <v>102.67906130095972</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30.064876089000002</v>
      </c>
      <c r="V135" s="475">
        <f t="shared" si="41"/>
        <v>14.499053382</v>
      </c>
      <c r="W135" s="460">
        <f t="shared" si="42"/>
        <v>26.922369684</v>
      </c>
      <c r="X135" s="476">
        <f t="shared" si="43"/>
        <v>121.13187809999999</v>
      </c>
      <c r="Y135" s="476">
        <f t="shared" si="44"/>
        <v>73.77912216</v>
      </c>
      <c r="Z135" s="478">
        <f t="shared" si="45"/>
        <v>2.6142602099999999</v>
      </c>
      <c r="AA135" s="465">
        <f t="shared" si="46"/>
        <v>269.01155962499996</v>
      </c>
      <c r="AB135" s="429">
        <f t="shared" si="47"/>
        <v>4.8201318692886574E-2</v>
      </c>
      <c r="AC135" s="454">
        <f t="shared" si="48"/>
        <v>77.595857314618371</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5.2649233500000001</v>
      </c>
      <c r="V136" s="475">
        <f t="shared" si="41"/>
        <v>6.2332425420000002</v>
      </c>
      <c r="W136" s="460">
        <f t="shared" si="42"/>
        <v>9.4047992219999994</v>
      </c>
      <c r="X136" s="476">
        <f t="shared" si="43"/>
        <v>94.593344029999997</v>
      </c>
      <c r="Y136" s="476">
        <f t="shared" si="44"/>
        <v>87.160920480000001</v>
      </c>
      <c r="Z136" s="478">
        <f t="shared" si="45"/>
        <v>0.23264573999999999</v>
      </c>
      <c r="AA136" s="465">
        <f t="shared" si="46"/>
        <v>202.88987536400001</v>
      </c>
      <c r="AB136" s="429">
        <f t="shared" si="47"/>
        <v>3.6353677721555275E-2</v>
      </c>
      <c r="AC136" s="454">
        <f t="shared" si="48"/>
        <v>103.64328573230452</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39.635903501999998</v>
      </c>
      <c r="V137" s="475">
        <f t="shared" ref="V137:V200" si="64">IFERROR(V$5*I137,"")</f>
        <v>26.105352240000002</v>
      </c>
      <c r="W137" s="460">
        <f t="shared" ref="W137:W200" si="65">IFERROR(W$5*K137,"")</f>
        <v>42.582808883999995</v>
      </c>
      <c r="X137" s="476">
        <f t="shared" ref="X137:X200" si="66">IFERROR(X$5*M137,"")</f>
        <v>251.59009111999998</v>
      </c>
      <c r="Y137" s="476">
        <f t="shared" ref="Y137:Y200" si="67">IFERROR(Y$5*O137,"")</f>
        <v>189.67784904000001</v>
      </c>
      <c r="Z137" s="478">
        <f t="shared" ref="Z137:Z200" si="68">IFERROR(Z$5*Q137,"")</f>
        <v>2.79120225</v>
      </c>
      <c r="AA137" s="465">
        <f t="shared" ref="AA137:AA200" si="69">IFERROR(SUM(U137:Z137),"")</f>
        <v>552.38320703599993</v>
      </c>
      <c r="AB137" s="429">
        <f t="shared" ref="AB137:AB200" si="70">IF(OR(AA137="", AA137=0), "", AA137/$AA$5)</f>
        <v>9.8975668703816508E-2</v>
      </c>
      <c r="AC137" s="454">
        <f t="shared" ref="AC137:AC200" si="71">IF(OR(AB137="", AB137=0), "", IF(AN137&gt;0, AB137/AN137*100, ""))</f>
        <v>86.721780608629601</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2.7087248339999999</v>
      </c>
      <c r="V138" s="475">
        <f t="shared" si="64"/>
        <v>1.7451474419999999</v>
      </c>
      <c r="W138" s="460">
        <f t="shared" si="65"/>
        <v>2.817687474</v>
      </c>
      <c r="X138" s="476">
        <f t="shared" si="66"/>
        <v>30.384804549999998</v>
      </c>
      <c r="Y138" s="476">
        <f t="shared" si="67"/>
        <v>15.99127272</v>
      </c>
      <c r="Z138" s="478">
        <f t="shared" si="68"/>
        <v>0.32571159</v>
      </c>
      <c r="AA138" s="465">
        <f t="shared" si="69"/>
        <v>53.973348609999995</v>
      </c>
      <c r="AB138" s="429">
        <f t="shared" si="70"/>
        <v>9.6709099820820633E-3</v>
      </c>
      <c r="AC138" s="454">
        <f t="shared" si="71"/>
        <v>99.896599084133072</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1.3916599950000001</v>
      </c>
      <c r="V139" s="475">
        <f t="shared" si="64"/>
        <v>2.0022543659999998</v>
      </c>
      <c r="W139" s="460">
        <f t="shared" si="65"/>
        <v>7.2758676059999994</v>
      </c>
      <c r="X139" s="476">
        <f t="shared" si="66"/>
        <v>112.88937515999999</v>
      </c>
      <c r="Y139" s="476">
        <f t="shared" si="67"/>
        <v>132.17880024000002</v>
      </c>
      <c r="Z139" s="478">
        <f t="shared" si="68"/>
        <v>3.4868218500000001</v>
      </c>
      <c r="AA139" s="465">
        <f t="shared" si="69"/>
        <v>259.22477921699999</v>
      </c>
      <c r="AB139" s="429">
        <f t="shared" si="70"/>
        <v>4.6447729657229889E-2</v>
      </c>
      <c r="AC139" s="454">
        <f t="shared" si="71"/>
        <v>115.80499492398242</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84.800394746999999</v>
      </c>
      <c r="V141" s="475">
        <f t="shared" si="64"/>
        <v>52.797598476000005</v>
      </c>
      <c r="W141" s="460">
        <f t="shared" si="65"/>
        <v>78.660901872000011</v>
      </c>
      <c r="X141" s="476">
        <f t="shared" si="66"/>
        <v>501.27940179000001</v>
      </c>
      <c r="Y141" s="476">
        <f t="shared" si="67"/>
        <v>288.58160088</v>
      </c>
      <c r="Z141" s="478">
        <f t="shared" si="68"/>
        <v>9.9583426199999998</v>
      </c>
      <c r="AA141" s="465">
        <f t="shared" si="69"/>
        <v>1016.0782403850001</v>
      </c>
      <c r="AB141" s="429">
        <f t="shared" si="70"/>
        <v>0.18206024733649884</v>
      </c>
      <c r="AC141" s="454">
        <f t="shared" si="71"/>
        <v>84.428999254550149</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101.894321022</v>
      </c>
      <c r="V142" s="475">
        <f t="shared" si="64"/>
        <v>88.381296390000003</v>
      </c>
      <c r="W142" s="460">
        <f t="shared" si="65"/>
        <v>151.75568725799999</v>
      </c>
      <c r="X142" s="476">
        <f t="shared" si="66"/>
        <v>1384.21278375</v>
      </c>
      <c r="Y142" s="476">
        <f t="shared" si="67"/>
        <v>1020.6325512</v>
      </c>
      <c r="Z142" s="478">
        <f t="shared" si="68"/>
        <v>13.823443319999999</v>
      </c>
      <c r="AA142" s="465">
        <f t="shared" si="69"/>
        <v>2760.7000829399999</v>
      </c>
      <c r="AB142" s="429">
        <f t="shared" si="70"/>
        <v>0.49466046997670665</v>
      </c>
      <c r="AC142" s="454">
        <f t="shared" si="71"/>
        <v>100.02916626355642</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22.066629812999999</v>
      </c>
      <c r="V143" s="475">
        <f t="shared" si="64"/>
        <v>27.052590317999996</v>
      </c>
      <c r="W143" s="460">
        <f t="shared" si="65"/>
        <v>54.158356223999995</v>
      </c>
      <c r="X143" s="476">
        <f t="shared" si="66"/>
        <v>671.68763264999995</v>
      </c>
      <c r="Y143" s="476">
        <f t="shared" si="67"/>
        <v>673.33978511999999</v>
      </c>
      <c r="Z143" s="478">
        <f t="shared" si="68"/>
        <v>5.0777643600000006</v>
      </c>
      <c r="AA143" s="465">
        <f t="shared" si="69"/>
        <v>1453.3827584849998</v>
      </c>
      <c r="AB143" s="429">
        <f t="shared" si="70"/>
        <v>0.26041619037538072</v>
      </c>
      <c r="AC143" s="454">
        <f t="shared" si="71"/>
        <v>110.95924717410554</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4.2386544179999994</v>
      </c>
      <c r="V144" s="475">
        <f t="shared" si="64"/>
        <v>5.7685146420000004</v>
      </c>
      <c r="W144" s="460">
        <f t="shared" si="65"/>
        <v>9.4250543520000001</v>
      </c>
      <c r="X144" s="476">
        <f t="shared" si="66"/>
        <v>152.82018180999998</v>
      </c>
      <c r="Y144" s="476">
        <f t="shared" si="67"/>
        <v>177.44606279999999</v>
      </c>
      <c r="Z144" s="478">
        <f t="shared" si="68"/>
        <v>1.1404497</v>
      </c>
      <c r="AA144" s="465">
        <f t="shared" si="69"/>
        <v>350.83891772199996</v>
      </c>
      <c r="AB144" s="429">
        <f t="shared" si="70"/>
        <v>6.2863092227557774E-2</v>
      </c>
      <c r="AC144" s="454">
        <f t="shared" si="71"/>
        <v>113.98294893168297</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25.500714858000002</v>
      </c>
      <c r="V146" s="475">
        <f t="shared" si="64"/>
        <v>11.390972292000001</v>
      </c>
      <c r="W146" s="460">
        <f t="shared" si="65"/>
        <v>33.935821415999996</v>
      </c>
      <c r="X146" s="476">
        <f t="shared" si="66"/>
        <v>348.89161403000003</v>
      </c>
      <c r="Y146" s="476">
        <f t="shared" si="67"/>
        <v>258.59879856000003</v>
      </c>
      <c r="Z146" s="478">
        <f t="shared" si="68"/>
        <v>9.0422328899999993</v>
      </c>
      <c r="AA146" s="465">
        <f t="shared" si="69"/>
        <v>687.36015404600005</v>
      </c>
      <c r="AB146" s="429">
        <f t="shared" si="70"/>
        <v>0.12316075148647197</v>
      </c>
      <c r="AC146" s="454">
        <f t="shared" si="71"/>
        <v>104.33553716748072</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2.764932978</v>
      </c>
      <c r="V148" s="497">
        <f t="shared" si="64"/>
        <v>1.9394669879999999</v>
      </c>
      <c r="W148" s="498">
        <f t="shared" si="65"/>
        <v>3.3094424579999999</v>
      </c>
      <c r="X148" s="497">
        <f t="shared" si="66"/>
        <v>32.017915590000001</v>
      </c>
      <c r="Y148" s="497">
        <f t="shared" si="67"/>
        <v>35.296352640000002</v>
      </c>
      <c r="Z148" s="498">
        <f t="shared" si="68"/>
        <v>0.44785293000000004</v>
      </c>
      <c r="AA148" s="499">
        <f t="shared" si="69"/>
        <v>75.775963583999996</v>
      </c>
      <c r="AB148" s="500">
        <f t="shared" si="70"/>
        <v>1.3577488547572118E-2</v>
      </c>
      <c r="AC148" s="501">
        <f t="shared" si="71"/>
        <v>101.77029909319427</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125.43467248799999</v>
      </c>
      <c r="V149" s="475">
        <f t="shared" si="64"/>
        <v>119.26293436200001</v>
      </c>
      <c r="W149" s="460">
        <f t="shared" si="65"/>
        <v>212.02965537600002</v>
      </c>
      <c r="X149" s="476">
        <f t="shared" si="66"/>
        <v>2176.7026799099999</v>
      </c>
      <c r="Y149" s="476">
        <f t="shared" si="67"/>
        <v>1836.1220464800001</v>
      </c>
      <c r="Z149" s="478">
        <f t="shared" si="68"/>
        <v>19.59380445</v>
      </c>
      <c r="AA149" s="465">
        <f t="shared" si="69"/>
        <v>4489.1457930659999</v>
      </c>
      <c r="AB149" s="429">
        <f t="shared" si="70"/>
        <v>0.80436226358466223</v>
      </c>
      <c r="AC149" s="454">
        <f t="shared" si="71"/>
        <v>104.32422050137905</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16.808046407999999</v>
      </c>
      <c r="V151" s="475">
        <f t="shared" si="64"/>
        <v>17.376065777999997</v>
      </c>
      <c r="W151" s="460">
        <f t="shared" si="65"/>
        <v>32.361286188000001</v>
      </c>
      <c r="X151" s="476">
        <f t="shared" si="66"/>
        <v>291.13791786000002</v>
      </c>
      <c r="Y151" s="476">
        <f t="shared" si="67"/>
        <v>248.06740103999999</v>
      </c>
      <c r="Z151" s="478">
        <f t="shared" si="68"/>
        <v>3.5081756400000002</v>
      </c>
      <c r="AA151" s="465">
        <f t="shared" si="69"/>
        <v>609.25889291399994</v>
      </c>
      <c r="AB151" s="429">
        <f t="shared" si="70"/>
        <v>0.10916661761583944</v>
      </c>
      <c r="AC151" s="454">
        <f t="shared" si="71"/>
        <v>102.09635932917809</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66.681097548000011</v>
      </c>
      <c r="V152" s="475">
        <f t="shared" si="64"/>
        <v>66.445510499999997</v>
      </c>
      <c r="W152" s="460">
        <f t="shared" si="65"/>
        <v>109.02235390200001</v>
      </c>
      <c r="X152" s="476">
        <f t="shared" si="66"/>
        <v>1092.94413549</v>
      </c>
      <c r="Y152" s="476">
        <f t="shared" si="67"/>
        <v>868.62864239999999</v>
      </c>
      <c r="Z152" s="478">
        <f t="shared" si="68"/>
        <v>8.6729020800000001</v>
      </c>
      <c r="AA152" s="465">
        <f t="shared" si="69"/>
        <v>2212.3946419199997</v>
      </c>
      <c r="AB152" s="429">
        <f t="shared" si="70"/>
        <v>0.3964154527719046</v>
      </c>
      <c r="AC152" s="454">
        <f t="shared" si="71"/>
        <v>102.82051056008667</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10.149145410000001</v>
      </c>
      <c r="V153" s="475">
        <f t="shared" si="64"/>
        <v>6.402530969999999</v>
      </c>
      <c r="W153" s="460">
        <f t="shared" si="65"/>
        <v>17.717333759999999</v>
      </c>
      <c r="X153" s="476">
        <f t="shared" si="66"/>
        <v>170.48800783999999</v>
      </c>
      <c r="Y153" s="476">
        <f t="shared" si="67"/>
        <v>170.05411296</v>
      </c>
      <c r="Z153" s="478">
        <f t="shared" si="68"/>
        <v>1.8398677800000001</v>
      </c>
      <c r="AA153" s="465">
        <f t="shared" si="69"/>
        <v>376.65099872000002</v>
      </c>
      <c r="AB153" s="429">
        <f t="shared" si="70"/>
        <v>6.748808434330765E-2</v>
      </c>
      <c r="AC153" s="454">
        <f t="shared" si="71"/>
        <v>106.53810587655623</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4.5984212159999993</v>
      </c>
      <c r="V154" s="475">
        <f t="shared" si="64"/>
        <v>3.9316065600000001</v>
      </c>
      <c r="W154" s="460">
        <f t="shared" si="65"/>
        <v>5.124769272</v>
      </c>
      <c r="X154" s="476">
        <f t="shared" si="66"/>
        <v>60.868860139999995</v>
      </c>
      <c r="Y154" s="476">
        <f t="shared" si="67"/>
        <v>68.818995360000002</v>
      </c>
      <c r="Z154" s="478">
        <f t="shared" si="68"/>
        <v>0.47980707</v>
      </c>
      <c r="AA154" s="465">
        <f t="shared" si="69"/>
        <v>143.82245961799998</v>
      </c>
      <c r="AB154" s="429">
        <f t="shared" si="70"/>
        <v>2.5770016057695751E-2</v>
      </c>
      <c r="AC154" s="454">
        <f t="shared" si="71"/>
        <v>104.1354748119472</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29.962894671000001</v>
      </c>
      <c r="V155" s="475">
        <f t="shared" si="64"/>
        <v>27.046687716000001</v>
      </c>
      <c r="W155" s="460">
        <f t="shared" si="65"/>
        <v>51.113355005999999</v>
      </c>
      <c r="X155" s="476">
        <f t="shared" si="66"/>
        <v>593.28167416999997</v>
      </c>
      <c r="Y155" s="476">
        <f t="shared" si="67"/>
        <v>515.84924736000005</v>
      </c>
      <c r="Z155" s="478">
        <f t="shared" si="68"/>
        <v>5.5409048100000007</v>
      </c>
      <c r="AA155" s="465">
        <f t="shared" si="69"/>
        <v>1222.7947637330001</v>
      </c>
      <c r="AB155" s="429">
        <f t="shared" si="70"/>
        <v>0.21909958138917759</v>
      </c>
      <c r="AC155" s="454">
        <f t="shared" si="71"/>
        <v>107.50528810863067</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33.542524745999998</v>
      </c>
      <c r="V157" s="475">
        <f t="shared" si="64"/>
        <v>28.972520411999998</v>
      </c>
      <c r="W157" s="460">
        <f t="shared" si="65"/>
        <v>63.593888442000001</v>
      </c>
      <c r="X157" s="476">
        <f t="shared" si="66"/>
        <v>709.12233418000005</v>
      </c>
      <c r="Y157" s="476">
        <f t="shared" si="67"/>
        <v>683.00500104000002</v>
      </c>
      <c r="Z157" s="478">
        <f t="shared" si="68"/>
        <v>9.5412038100000007</v>
      </c>
      <c r="AA157" s="465">
        <f t="shared" si="69"/>
        <v>1527.7774726300001</v>
      </c>
      <c r="AB157" s="429">
        <f t="shared" si="70"/>
        <v>0.27374618753449204</v>
      </c>
      <c r="AC157" s="454">
        <f t="shared" si="71"/>
        <v>108.01098086506143</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94.657080719999996</v>
      </c>
      <c r="V158" s="475">
        <f t="shared" si="64"/>
        <v>92.229881112000001</v>
      </c>
      <c r="W158" s="460">
        <f t="shared" si="65"/>
        <v>151.74520968600001</v>
      </c>
      <c r="X158" s="476">
        <f t="shared" si="66"/>
        <v>1499.5982613199999</v>
      </c>
      <c r="Y158" s="476">
        <f t="shared" si="67"/>
        <v>1188.41339808</v>
      </c>
      <c r="Z158" s="478">
        <f t="shared" si="68"/>
        <v>10.500453569999999</v>
      </c>
      <c r="AA158" s="465">
        <f t="shared" si="69"/>
        <v>3037.1442844879998</v>
      </c>
      <c r="AB158" s="429">
        <f t="shared" si="70"/>
        <v>0.5441935646815983</v>
      </c>
      <c r="AC158" s="454">
        <f t="shared" si="71"/>
        <v>102.50011132953499</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59.958579840000006</v>
      </c>
      <c r="V161" s="475">
        <f t="shared" si="64"/>
        <v>31.877863661999999</v>
      </c>
      <c r="W161" s="460">
        <f t="shared" si="65"/>
        <v>46.740533364000001</v>
      </c>
      <c r="X161" s="476">
        <f t="shared" si="66"/>
        <v>313.53956104999997</v>
      </c>
      <c r="Y161" s="476">
        <f t="shared" si="67"/>
        <v>164.29161959999999</v>
      </c>
      <c r="Z161" s="478">
        <f t="shared" si="68"/>
        <v>6.2391099600000004</v>
      </c>
      <c r="AA161" s="465">
        <f t="shared" si="69"/>
        <v>622.64726747599991</v>
      </c>
      <c r="AB161" s="429">
        <f t="shared" si="70"/>
        <v>0.11156553798172369</v>
      </c>
      <c r="AC161" s="454">
        <f t="shared" si="71"/>
        <v>83.657118502420005</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79.338571641000001</v>
      </c>
      <c r="V162" s="475">
        <f t="shared" si="64"/>
        <v>56.718031277999998</v>
      </c>
      <c r="W162" s="460">
        <f t="shared" si="65"/>
        <v>87.791357052000009</v>
      </c>
      <c r="X162" s="476">
        <f t="shared" si="66"/>
        <v>707.67556274000003</v>
      </c>
      <c r="Y162" s="476">
        <f t="shared" si="67"/>
        <v>414.48821903999999</v>
      </c>
      <c r="Z162" s="478">
        <f t="shared" si="68"/>
        <v>6.8599845000000004</v>
      </c>
      <c r="AA162" s="465">
        <f t="shared" si="69"/>
        <v>1352.8717262510002</v>
      </c>
      <c r="AB162" s="429">
        <f t="shared" si="70"/>
        <v>0.24240668809371083</v>
      </c>
      <c r="AC162" s="454">
        <f t="shared" si="71"/>
        <v>92.992038696357994</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40.749083889000005</v>
      </c>
      <c r="V163" s="475">
        <f t="shared" si="64"/>
        <v>44.168791968000001</v>
      </c>
      <c r="W163" s="460">
        <f t="shared" si="65"/>
        <v>68.965120853999991</v>
      </c>
      <c r="X163" s="476">
        <f t="shared" si="66"/>
        <v>603.85209963</v>
      </c>
      <c r="Y163" s="476">
        <f t="shared" si="67"/>
        <v>432.56627639999999</v>
      </c>
      <c r="Z163" s="478">
        <f t="shared" si="68"/>
        <v>5.4810742799999996</v>
      </c>
      <c r="AA163" s="465">
        <f t="shared" si="69"/>
        <v>1195.7824470210001</v>
      </c>
      <c r="AB163" s="429">
        <f t="shared" si="70"/>
        <v>0.21425953180809892</v>
      </c>
      <c r="AC163" s="454">
        <f t="shared" si="71"/>
        <v>98.720067446672346</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20.139239459999999</v>
      </c>
      <c r="V164" s="475">
        <f t="shared" si="64"/>
        <v>21.341638704000001</v>
      </c>
      <c r="W164" s="460">
        <f t="shared" si="65"/>
        <v>42.947688167999999</v>
      </c>
      <c r="X164" s="476">
        <f t="shared" si="66"/>
        <v>446.83920635999999</v>
      </c>
      <c r="Y164" s="476">
        <f t="shared" si="67"/>
        <v>359.60558904000004</v>
      </c>
      <c r="Z164" s="478">
        <f t="shared" si="68"/>
        <v>3.7614369900000004</v>
      </c>
      <c r="AA164" s="465">
        <f t="shared" si="69"/>
        <v>894.63479872200003</v>
      </c>
      <c r="AB164" s="429">
        <f t="shared" si="70"/>
        <v>0.16030008936068804</v>
      </c>
      <c r="AC164" s="454">
        <f t="shared" si="71"/>
        <v>106.465480789628</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6.9314615489999998</v>
      </c>
      <c r="V165" s="475">
        <f t="shared" si="64"/>
        <v>11.61747714</v>
      </c>
      <c r="W165" s="460">
        <f t="shared" si="65"/>
        <v>26.082254688000003</v>
      </c>
      <c r="X165" s="476">
        <f t="shared" si="66"/>
        <v>289.41719252000001</v>
      </c>
      <c r="Y165" s="476">
        <f t="shared" si="67"/>
        <v>271.66359096000002</v>
      </c>
      <c r="Z165" s="478">
        <f t="shared" si="68"/>
        <v>1.26435564</v>
      </c>
      <c r="AA165" s="465">
        <f t="shared" si="69"/>
        <v>606.97633249700004</v>
      </c>
      <c r="AB165" s="429">
        <f t="shared" si="70"/>
        <v>0.10875762990449742</v>
      </c>
      <c r="AC165" s="454">
        <f t="shared" si="71"/>
        <v>111.00390848954143</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5.8830638339999997</v>
      </c>
      <c r="V166" s="475">
        <f t="shared" si="64"/>
        <v>8.276197247999999</v>
      </c>
      <c r="W166" s="460">
        <f t="shared" si="65"/>
        <v>21.473046461999999</v>
      </c>
      <c r="X166" s="476">
        <f t="shared" si="66"/>
        <v>348.67637770000005</v>
      </c>
      <c r="Y166" s="476">
        <f t="shared" si="67"/>
        <v>517.38470496000002</v>
      </c>
      <c r="Z166" s="478">
        <f t="shared" si="68"/>
        <v>6.3940386299999998</v>
      </c>
      <c r="AA166" s="465">
        <f t="shared" si="69"/>
        <v>908.08742883399998</v>
      </c>
      <c r="AB166" s="429">
        <f t="shared" si="70"/>
        <v>0.16271052299480379</v>
      </c>
      <c r="AC166" s="454">
        <f t="shared" si="71"/>
        <v>115.90251627518083</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6401197.1437499998</v>
      </c>
      <c r="V168" s="505">
        <f t="shared" si="64"/>
        <v>7047494.5445399992</v>
      </c>
      <c r="W168" s="506">
        <f t="shared" si="65"/>
        <v>14214004.975800002</v>
      </c>
      <c r="X168" s="507">
        <f t="shared" si="66"/>
        <v>154137928.4427</v>
      </c>
      <c r="Y168" s="507">
        <f t="shared" si="67"/>
        <v>151540463.84399998</v>
      </c>
      <c r="Z168" s="508">
        <f t="shared" si="68"/>
        <v>1681490.8470000001</v>
      </c>
      <c r="AA168" s="509">
        <f t="shared" si="69"/>
        <v>335022579.79778999</v>
      </c>
      <c r="AB168" s="509">
        <f t="shared" si="70"/>
        <v>60029.13094387923</v>
      </c>
      <c r="AC168" s="454">
        <f t="shared" si="71"/>
        <v>107.79267550176719</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69547.7370888</v>
      </c>
      <c r="V170" s="510">
        <f t="shared" si="64"/>
        <v>69424.3143576</v>
      </c>
      <c r="W170" s="511">
        <f t="shared" si="65"/>
        <v>126059.1975258</v>
      </c>
      <c r="X170" s="510">
        <f t="shared" si="66"/>
        <v>1373057.2427319998</v>
      </c>
      <c r="Y170" s="510">
        <f t="shared" si="67"/>
        <v>1369882.364112</v>
      </c>
      <c r="Z170" s="511">
        <f t="shared" si="68"/>
        <v>16818.300392999998</v>
      </c>
      <c r="AA170" s="512">
        <f t="shared" si="69"/>
        <v>3024789.1562091997</v>
      </c>
      <c r="AB170" s="512">
        <f t="shared" si="70"/>
        <v>541.9797807219494</v>
      </c>
      <c r="AC170" s="496">
        <f t="shared" si="71"/>
        <v>106.30421287985641</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10730.002606170001</v>
      </c>
      <c r="V171" s="505">
        <f t="shared" si="64"/>
        <v>10309.0904214</v>
      </c>
      <c r="W171" s="506">
        <f t="shared" si="65"/>
        <v>17194.439533740002</v>
      </c>
      <c r="X171" s="507">
        <f t="shared" si="66"/>
        <v>170703.20953620001</v>
      </c>
      <c r="Y171" s="507">
        <f t="shared" si="67"/>
        <v>160782.507036</v>
      </c>
      <c r="Z171" s="508">
        <f t="shared" si="68"/>
        <v>1531.14165</v>
      </c>
      <c r="AA171" s="509">
        <f t="shared" si="69"/>
        <v>371250.39078351005</v>
      </c>
      <c r="AB171" s="509">
        <f t="shared" si="70"/>
        <v>66.520406877532707</v>
      </c>
      <c r="AC171" s="454">
        <f t="shared" si="71"/>
        <v>103.27231616775028</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886.86329727600003</v>
      </c>
      <c r="V172" s="505">
        <f t="shared" si="64"/>
        <v>797.93860365600005</v>
      </c>
      <c r="W172" s="506">
        <f t="shared" si="65"/>
        <v>1901.282325096</v>
      </c>
      <c r="X172" s="507">
        <f t="shared" si="66"/>
        <v>25742.425345529999</v>
      </c>
      <c r="Y172" s="507">
        <f t="shared" si="67"/>
        <v>24626.064506399998</v>
      </c>
      <c r="Z172" s="508">
        <f t="shared" si="68"/>
        <v>231.55745225999999</v>
      </c>
      <c r="AA172" s="509">
        <f t="shared" si="69"/>
        <v>54186.131530217994</v>
      </c>
      <c r="AB172" s="509">
        <f t="shared" si="70"/>
        <v>9.709036289234545</v>
      </c>
      <c r="AC172" s="454">
        <f t="shared" si="71"/>
        <v>112.92485107990791</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854.40797543699989</v>
      </c>
      <c r="V173" s="505">
        <f t="shared" si="64"/>
        <v>695.49646209600007</v>
      </c>
      <c r="W173" s="506">
        <f t="shared" si="65"/>
        <v>902.89095145199997</v>
      </c>
      <c r="X173" s="507">
        <f t="shared" si="66"/>
        <v>4403.3931688800003</v>
      </c>
      <c r="Y173" s="507">
        <f t="shared" si="67"/>
        <v>3370.66820856</v>
      </c>
      <c r="Z173" s="508">
        <f t="shared" si="68"/>
        <v>35.33977428</v>
      </c>
      <c r="AA173" s="509">
        <f t="shared" si="69"/>
        <v>10262.196540705001</v>
      </c>
      <c r="AB173" s="509">
        <f t="shared" si="70"/>
        <v>1.8387737933533419</v>
      </c>
      <c r="AC173" s="454">
        <f t="shared" si="71"/>
        <v>79.636131578471733</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2612.98024983</v>
      </c>
      <c r="V174" s="505">
        <f t="shared" si="64"/>
        <v>2548.8665581200003</v>
      </c>
      <c r="W174" s="506">
        <f t="shared" si="65"/>
        <v>4848.3314266799998</v>
      </c>
      <c r="X174" s="507">
        <f t="shared" si="66"/>
        <v>42074.9048023</v>
      </c>
      <c r="Y174" s="507">
        <f t="shared" si="67"/>
        <v>42575.270652000007</v>
      </c>
      <c r="Z174" s="508">
        <f t="shared" si="68"/>
        <v>864.93548310000006</v>
      </c>
      <c r="AA174" s="509">
        <f t="shared" si="69"/>
        <v>95525.289172029996</v>
      </c>
      <c r="AB174" s="509">
        <f t="shared" si="70"/>
        <v>17.116160037991399</v>
      </c>
      <c r="AC174" s="454">
        <f t="shared" si="71"/>
        <v>101.41408267209162</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21061.965860789998</v>
      </c>
      <c r="V175" s="505">
        <f t="shared" si="64"/>
        <v>18405.587673000002</v>
      </c>
      <c r="W175" s="506">
        <f t="shared" si="65"/>
        <v>31413.121870199997</v>
      </c>
      <c r="X175" s="507">
        <f t="shared" si="66"/>
        <v>292173.59341099998</v>
      </c>
      <c r="Y175" s="507">
        <f t="shared" si="67"/>
        <v>232838.12016000002</v>
      </c>
      <c r="Z175" s="508">
        <f t="shared" si="68"/>
        <v>3503.9566380000001</v>
      </c>
      <c r="AA175" s="509">
        <f t="shared" si="69"/>
        <v>599396.34561298997</v>
      </c>
      <c r="AB175" s="509">
        <f t="shared" si="70"/>
        <v>107.39945271689481</v>
      </c>
      <c r="AC175" s="454">
        <f t="shared" si="71"/>
        <v>100.62435671168643</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4807.8898591799998</v>
      </c>
      <c r="V176" s="505">
        <f t="shared" si="64"/>
        <v>4445.4450586800003</v>
      </c>
      <c r="W176" s="506">
        <f t="shared" si="65"/>
        <v>8812.0915940400009</v>
      </c>
      <c r="X176" s="507">
        <f t="shared" si="66"/>
        <v>89896.641241400008</v>
      </c>
      <c r="Y176" s="507">
        <f t="shared" si="67"/>
        <v>109858.04843760001</v>
      </c>
      <c r="Z176" s="508">
        <f t="shared" si="68"/>
        <v>1369.2854943</v>
      </c>
      <c r="AA176" s="509">
        <f t="shared" si="69"/>
        <v>219189.40168520005</v>
      </c>
      <c r="AB176" s="509">
        <f t="shared" si="70"/>
        <v>39.274216392259461</v>
      </c>
      <c r="AC176" s="454">
        <f t="shared" si="71"/>
        <v>106.16273416964476</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1233.252580221</v>
      </c>
      <c r="V177" s="505">
        <f t="shared" si="64"/>
        <v>769.810012476</v>
      </c>
      <c r="W177" s="506">
        <f t="shared" si="65"/>
        <v>1639.936732224</v>
      </c>
      <c r="X177" s="507">
        <f t="shared" si="66"/>
        <v>33860.584696999998</v>
      </c>
      <c r="Y177" s="507">
        <f t="shared" si="67"/>
        <v>25193.622196800003</v>
      </c>
      <c r="Z177" s="508">
        <f t="shared" si="68"/>
        <v>185.44559856000001</v>
      </c>
      <c r="AA177" s="509">
        <f t="shared" si="69"/>
        <v>62882.651817281003</v>
      </c>
      <c r="AB177" s="509">
        <f t="shared" si="70"/>
        <v>11.267273215782298</v>
      </c>
      <c r="AC177" s="454">
        <f t="shared" si="71"/>
        <v>118.17742520878048</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7988.818048260001</v>
      </c>
      <c r="V178" s="505">
        <f t="shared" si="64"/>
        <v>10658.41389672</v>
      </c>
      <c r="W178" s="506">
        <f t="shared" si="65"/>
        <v>20633.223081660002</v>
      </c>
      <c r="X178" s="507">
        <f t="shared" si="66"/>
        <v>219133.72885760001</v>
      </c>
      <c r="Y178" s="507">
        <f t="shared" si="67"/>
        <v>238351.617792</v>
      </c>
      <c r="Z178" s="508">
        <f t="shared" si="68"/>
        <v>2735.3804277000004</v>
      </c>
      <c r="AA178" s="509">
        <f t="shared" si="69"/>
        <v>499501.18210394005</v>
      </c>
      <c r="AB178" s="509">
        <f t="shared" si="70"/>
        <v>89.50030139830497</v>
      </c>
      <c r="AC178" s="454">
        <f t="shared" si="71"/>
        <v>107.70709686980877</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3822.72174159</v>
      </c>
      <c r="V179" s="505">
        <f t="shared" si="64"/>
        <v>3485.00039634</v>
      </c>
      <c r="W179" s="506">
        <f t="shared" si="65"/>
        <v>5675.2860977399996</v>
      </c>
      <c r="X179" s="507">
        <f t="shared" si="66"/>
        <v>56514.229784299998</v>
      </c>
      <c r="Y179" s="507">
        <f t="shared" si="67"/>
        <v>46842.484312799999</v>
      </c>
      <c r="Z179" s="508">
        <f t="shared" si="68"/>
        <v>468.21822960000003</v>
      </c>
      <c r="AA179" s="509">
        <f t="shared" si="69"/>
        <v>116807.94056237</v>
      </c>
      <c r="AB179" s="509">
        <f t="shared" si="70"/>
        <v>20.929571862098189</v>
      </c>
      <c r="AC179" s="454">
        <f t="shared" si="71"/>
        <v>102.2796019165817</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6882.9133663799994</v>
      </c>
      <c r="V180" s="505">
        <f t="shared" si="64"/>
        <v>7445.4943876200005</v>
      </c>
      <c r="W180" s="506">
        <f t="shared" si="65"/>
        <v>13402.939978679999</v>
      </c>
      <c r="X180" s="507">
        <f t="shared" si="66"/>
        <v>181809.8161655</v>
      </c>
      <c r="Y180" s="507">
        <f t="shared" si="67"/>
        <v>222052.07700000002</v>
      </c>
      <c r="Z180" s="508">
        <f t="shared" si="68"/>
        <v>1307.2322385</v>
      </c>
      <c r="AA180" s="509">
        <f t="shared" si="69"/>
        <v>432900.47313668003</v>
      </c>
      <c r="AB180" s="509">
        <f t="shared" si="70"/>
        <v>77.566829087382189</v>
      </c>
      <c r="AC180" s="454">
        <f t="shared" si="71"/>
        <v>111.47100881110332</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426.72128147400002</v>
      </c>
      <c r="V181" s="505">
        <f t="shared" si="64"/>
        <v>393.10462886999994</v>
      </c>
      <c r="W181" s="506">
        <f t="shared" si="65"/>
        <v>843.08843703000002</v>
      </c>
      <c r="X181" s="507">
        <f t="shared" si="66"/>
        <v>12111.13962994</v>
      </c>
      <c r="Y181" s="507">
        <f t="shared" si="67"/>
        <v>23123.5706016</v>
      </c>
      <c r="Z181" s="508">
        <f t="shared" si="68"/>
        <v>0</v>
      </c>
      <c r="AA181" s="509">
        <f t="shared" si="69"/>
        <v>36897.624578914001</v>
      </c>
      <c r="AB181" s="509">
        <f t="shared" si="70"/>
        <v>6.611292703621932</v>
      </c>
      <c r="AC181" s="454">
        <f t="shared" si="71"/>
        <v>114.22278171057667</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3405.34485915</v>
      </c>
      <c r="V182" s="505">
        <f t="shared" si="64"/>
        <v>3837.07273584</v>
      </c>
      <c r="W182" s="506">
        <f t="shared" si="65"/>
        <v>8998.1629886400005</v>
      </c>
      <c r="X182" s="507">
        <f t="shared" si="66"/>
        <v>132365.27595459999</v>
      </c>
      <c r="Y182" s="507">
        <f t="shared" si="67"/>
        <v>123915.37241519999</v>
      </c>
      <c r="Z182" s="508">
        <f t="shared" si="68"/>
        <v>2646.9405345</v>
      </c>
      <c r="AA182" s="509">
        <f t="shared" si="69"/>
        <v>275168.16948792996</v>
      </c>
      <c r="AB182" s="509">
        <f t="shared" si="70"/>
        <v>49.304456098894455</v>
      </c>
      <c r="AC182" s="454">
        <f t="shared" si="71"/>
        <v>113.47180545414388</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4833.85537071</v>
      </c>
      <c r="V183" s="505">
        <f t="shared" si="64"/>
        <v>5632.9935170400004</v>
      </c>
      <c r="W183" s="506">
        <f t="shared" si="65"/>
        <v>9794.4025065599999</v>
      </c>
      <c r="X183" s="507">
        <f t="shared" si="66"/>
        <v>112268.3000971</v>
      </c>
      <c r="Y183" s="507">
        <f t="shared" si="67"/>
        <v>116352.9408384</v>
      </c>
      <c r="Z183" s="508">
        <f t="shared" si="68"/>
        <v>1938.8668722000002</v>
      </c>
      <c r="AA183" s="509">
        <f t="shared" si="69"/>
        <v>250821.35920200997</v>
      </c>
      <c r="AB183" s="509">
        <f t="shared" si="70"/>
        <v>44.942010249419454</v>
      </c>
      <c r="AC183" s="454">
        <f t="shared" si="71"/>
        <v>107.01187436772652</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2849.0677202699999</v>
      </c>
      <c r="V184" s="505">
        <f t="shared" si="64"/>
        <v>2509.4622014400002</v>
      </c>
      <c r="W184" s="506">
        <f t="shared" si="65"/>
        <v>5834.1597140399999</v>
      </c>
      <c r="X184" s="507">
        <f t="shared" si="66"/>
        <v>75859.094382499999</v>
      </c>
      <c r="Y184" s="507">
        <f t="shared" si="67"/>
        <v>70436.479500000001</v>
      </c>
      <c r="Z184" s="508">
        <f t="shared" si="68"/>
        <v>186.16213070999999</v>
      </c>
      <c r="AA184" s="509">
        <f t="shared" si="69"/>
        <v>157674.42564896002</v>
      </c>
      <c r="AB184" s="509">
        <f t="shared" si="70"/>
        <v>28.2520024456119</v>
      </c>
      <c r="AC184" s="454">
        <f t="shared" si="71"/>
        <v>112.66371351437104</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9.876105183</v>
      </c>
      <c r="V186" s="475">
        <f t="shared" si="64"/>
        <v>4.0332552719999999</v>
      </c>
      <c r="W186" s="460">
        <f t="shared" si="65"/>
        <v>4.68845475</v>
      </c>
      <c r="X186" s="476">
        <f t="shared" si="66"/>
        <v>15.63087621</v>
      </c>
      <c r="Y186" s="476">
        <f t="shared" si="67"/>
        <v>12.10125096</v>
      </c>
      <c r="Z186" s="478">
        <f t="shared" si="68"/>
        <v>0.43063614</v>
      </c>
      <c r="AA186" s="465">
        <f t="shared" si="69"/>
        <v>46.760578514999999</v>
      </c>
      <c r="AB186" s="429">
        <f t="shared" si="70"/>
        <v>8.3785304631786416E-3</v>
      </c>
      <c r="AC186" s="454">
        <f t="shared" si="71"/>
        <v>63.705258977904187</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2.1666643290000001</v>
      </c>
      <c r="V187" s="475">
        <f t="shared" si="64"/>
        <v>1.951305252</v>
      </c>
      <c r="W187" s="460">
        <f t="shared" si="65"/>
        <v>1.2725884080000001</v>
      </c>
      <c r="X187" s="476">
        <f t="shared" si="66"/>
        <v>8.8448790299999995</v>
      </c>
      <c r="Y187" s="476">
        <f t="shared" si="67"/>
        <v>4.0708979999999997</v>
      </c>
      <c r="Z187" s="478">
        <f t="shared" si="68"/>
        <v>0.11802957000000001</v>
      </c>
      <c r="AA187" s="465">
        <f t="shared" si="69"/>
        <v>18.424364589</v>
      </c>
      <c r="AB187" s="429">
        <f t="shared" si="70"/>
        <v>3.3012658285253536E-3</v>
      </c>
      <c r="AC187" s="454">
        <f t="shared" si="71"/>
        <v>72.644671418042449</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34.426739718</v>
      </c>
      <c r="V188" s="475">
        <f t="shared" si="64"/>
        <v>28.429236732</v>
      </c>
      <c r="W188" s="460">
        <f t="shared" si="65"/>
        <v>39.160705625999995</v>
      </c>
      <c r="X188" s="476">
        <f t="shared" si="66"/>
        <v>341.42407353000004</v>
      </c>
      <c r="Y188" s="476">
        <f t="shared" si="67"/>
        <v>233.92027368000001</v>
      </c>
      <c r="Z188" s="478">
        <f t="shared" si="68"/>
        <v>2.2945844399999999</v>
      </c>
      <c r="AA188" s="465">
        <f t="shared" si="69"/>
        <v>679.65561372600007</v>
      </c>
      <c r="AB188" s="429">
        <f t="shared" si="70"/>
        <v>0.12178025689410502</v>
      </c>
      <c r="AC188" s="454">
        <f t="shared" si="71"/>
        <v>95.114745437286231</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45.506399696999999</v>
      </c>
      <c r="V189" s="475">
        <f t="shared" si="64"/>
        <v>27.206403534</v>
      </c>
      <c r="W189" s="460">
        <f t="shared" si="65"/>
        <v>32.537858472000003</v>
      </c>
      <c r="X189" s="476">
        <f t="shared" si="66"/>
        <v>133.29507354</v>
      </c>
      <c r="Y189" s="476">
        <f t="shared" si="67"/>
        <v>53.832528719999999</v>
      </c>
      <c r="Z189" s="478">
        <f t="shared" si="68"/>
        <v>2.16280977</v>
      </c>
      <c r="AA189" s="465">
        <f t="shared" si="69"/>
        <v>294.54107373300002</v>
      </c>
      <c r="AB189" s="429">
        <f t="shared" si="70"/>
        <v>5.2775680654542197E-2</v>
      </c>
      <c r="AC189" s="454">
        <f t="shared" si="71"/>
        <v>67.472756682937671</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23.931829277999999</v>
      </c>
      <c r="V191" s="459">
        <f t="shared" si="64"/>
        <v>18.619538333999998</v>
      </c>
      <c r="W191" s="460">
        <f t="shared" si="65"/>
        <v>38.531555621999999</v>
      </c>
      <c r="X191" s="464">
        <f t="shared" si="66"/>
        <v>378.74400114000002</v>
      </c>
      <c r="Y191" s="464">
        <f t="shared" si="67"/>
        <v>347.18431032000001</v>
      </c>
      <c r="Z191" s="478">
        <f t="shared" si="68"/>
        <v>6.91568424</v>
      </c>
      <c r="AA191" s="461">
        <f t="shared" si="69"/>
        <v>813.92691893400001</v>
      </c>
      <c r="AB191" s="430">
        <f t="shared" si="70"/>
        <v>0.14583890323132057</v>
      </c>
      <c r="AC191" s="454">
        <f t="shared" si="71"/>
        <v>103.76643963548401</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90.758489748000002</v>
      </c>
      <c r="V192" s="459">
        <f t="shared" si="64"/>
        <v>78.346287132</v>
      </c>
      <c r="W192" s="460">
        <f t="shared" si="65"/>
        <v>144.07850965200001</v>
      </c>
      <c r="X192" s="464">
        <f t="shared" si="66"/>
        <v>1388.6247775699999</v>
      </c>
      <c r="Y192" s="464">
        <f t="shared" si="67"/>
        <v>1120.57509024</v>
      </c>
      <c r="Z192" s="478">
        <f t="shared" si="68"/>
        <v>14.667381600000001</v>
      </c>
      <c r="AA192" s="461">
        <f t="shared" si="69"/>
        <v>2837.0505359420004</v>
      </c>
      <c r="AB192" s="430">
        <f t="shared" si="70"/>
        <v>0.50834089516968295</v>
      </c>
      <c r="AC192" s="454">
        <f t="shared" si="71"/>
        <v>102.57230252119385</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72.101924330999992</v>
      </c>
      <c r="V193" s="459">
        <f t="shared" si="64"/>
        <v>55.253515907999997</v>
      </c>
      <c r="W193" s="460">
        <f t="shared" si="65"/>
        <v>76.817837628000007</v>
      </c>
      <c r="X193" s="464">
        <f t="shared" si="66"/>
        <v>648.08136464999995</v>
      </c>
      <c r="Y193" s="464">
        <f t="shared" si="67"/>
        <v>457.96230144000003</v>
      </c>
      <c r="Z193" s="478">
        <f t="shared" si="68"/>
        <v>5.6541345600000001</v>
      </c>
      <c r="AA193" s="461">
        <f t="shared" si="69"/>
        <v>1315.8710785170001</v>
      </c>
      <c r="AB193" s="430">
        <f t="shared" si="70"/>
        <v>0.23577693576724604</v>
      </c>
      <c r="AC193" s="454">
        <f t="shared" si="71"/>
        <v>93.964182333679005</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26.207756643</v>
      </c>
      <c r="V194" s="459">
        <f t="shared" si="64"/>
        <v>21.780658625999997</v>
      </c>
      <c r="W194" s="460">
        <f t="shared" si="65"/>
        <v>34.572096803999997</v>
      </c>
      <c r="X194" s="464">
        <f t="shared" si="66"/>
        <v>294.54985664000003</v>
      </c>
      <c r="Y194" s="464">
        <f t="shared" si="67"/>
        <v>234.27829799999998</v>
      </c>
      <c r="Z194" s="478">
        <f t="shared" si="68"/>
        <v>2.7627995700000003</v>
      </c>
      <c r="AA194" s="461">
        <f t="shared" si="69"/>
        <v>614.15146628299999</v>
      </c>
      <c r="AB194" s="430">
        <f t="shared" si="70"/>
        <v>0.11004326577369647</v>
      </c>
      <c r="AC194" s="454">
        <f t="shared" si="71"/>
        <v>97.435360644887467</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177.734843079</v>
      </c>
      <c r="V196" s="459">
        <f t="shared" si="64"/>
        <v>145.859506872</v>
      </c>
      <c r="W196" s="460">
        <f t="shared" si="65"/>
        <v>250.16936280000002</v>
      </c>
      <c r="X196" s="464">
        <f t="shared" si="66"/>
        <v>2256.9357176799999</v>
      </c>
      <c r="Y196" s="464">
        <f t="shared" si="67"/>
        <v>1779.4782972</v>
      </c>
      <c r="Z196" s="478">
        <f t="shared" si="68"/>
        <v>25.415402099999998</v>
      </c>
      <c r="AA196" s="461">
        <f t="shared" si="69"/>
        <v>4635.5931297310008</v>
      </c>
      <c r="AB196" s="430">
        <f t="shared" si="70"/>
        <v>0.83060260342788039</v>
      </c>
      <c r="AC196" s="454">
        <f t="shared" si="71"/>
        <v>99.661494811753997</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105.274362216</v>
      </c>
      <c r="V198" s="475">
        <f t="shared" si="64"/>
        <v>94.297835616</v>
      </c>
      <c r="W198" s="460">
        <f t="shared" si="65"/>
        <v>177.22406494799998</v>
      </c>
      <c r="X198" s="476">
        <f t="shared" si="66"/>
        <v>1817.7214296500001</v>
      </c>
      <c r="Y198" s="476">
        <f t="shared" si="67"/>
        <v>1534.76165664</v>
      </c>
      <c r="Z198" s="478">
        <f t="shared" si="68"/>
        <v>16.580368830000001</v>
      </c>
      <c r="AA198" s="465">
        <f t="shared" si="69"/>
        <v>3745.8597179000008</v>
      </c>
      <c r="AB198" s="429">
        <f t="shared" si="70"/>
        <v>0.67118074142626782</v>
      </c>
      <c r="AC198" s="454">
        <f t="shared" si="71"/>
        <v>104.72309866153047</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43.814081256000001</v>
      </c>
      <c r="V199" s="475">
        <f t="shared" si="64"/>
        <v>43.776687317999993</v>
      </c>
      <c r="W199" s="460">
        <f t="shared" si="65"/>
        <v>84.294142379999997</v>
      </c>
      <c r="X199" s="476">
        <f t="shared" si="66"/>
        <v>859.87125215000003</v>
      </c>
      <c r="Y199" s="476">
        <f t="shared" si="67"/>
        <v>808.30381464000004</v>
      </c>
      <c r="Z199" s="478">
        <f t="shared" si="68"/>
        <v>9.0582733799999993</v>
      </c>
      <c r="AA199" s="465">
        <f t="shared" si="69"/>
        <v>1849.1182511240002</v>
      </c>
      <c r="AB199" s="429">
        <f t="shared" si="70"/>
        <v>0.33132382209711525</v>
      </c>
      <c r="AC199" s="454">
        <f t="shared" si="71"/>
        <v>105.60519190948989</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20.140777958999998</v>
      </c>
      <c r="V200" s="475">
        <f t="shared" si="64"/>
        <v>22.443428106000002</v>
      </c>
      <c r="W200" s="460">
        <f t="shared" si="65"/>
        <v>50.663265407999994</v>
      </c>
      <c r="X200" s="476">
        <f t="shared" si="66"/>
        <v>624.29738840000005</v>
      </c>
      <c r="Y200" s="476">
        <f t="shared" si="67"/>
        <v>654.40978272000007</v>
      </c>
      <c r="Z200" s="478">
        <f t="shared" si="68"/>
        <v>6.1462845599999998</v>
      </c>
      <c r="AA200" s="465">
        <f t="shared" si="69"/>
        <v>1378.1009271530002</v>
      </c>
      <c r="AB200" s="429">
        <f t="shared" si="70"/>
        <v>0.24692724012775491</v>
      </c>
      <c r="AC200" s="454">
        <f t="shared" si="71"/>
        <v>111.48091834057855</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32.304168945000001</v>
      </c>
      <c r="V201" s="475">
        <f t="shared" ref="V201:V264" si="87">IFERROR(V$5*I201,"")</f>
        <v>30.651632417999998</v>
      </c>
      <c r="W201" s="460">
        <f t="shared" ref="W201:W264" si="88">IFERROR(W$5*K201,"")</f>
        <v>68.319037332000008</v>
      </c>
      <c r="X201" s="476">
        <f t="shared" ref="X201:X264" si="89">IFERROR(X$5*M201,"")</f>
        <v>830.87527110999997</v>
      </c>
      <c r="Y201" s="476">
        <f t="shared" ref="Y201:Y264" si="90">IFERROR(Y$5*O201,"")</f>
        <v>821.92194072000007</v>
      </c>
      <c r="Z201" s="478">
        <f t="shared" ref="Z201:Z264" si="91">IFERROR(Z$5*Q201,"")</f>
        <v>7.7659811699999999</v>
      </c>
      <c r="AA201" s="465">
        <f t="shared" ref="AA201:AA264" si="92">IFERROR(SUM(U201:Z201),"")</f>
        <v>1791.8380316950002</v>
      </c>
      <c r="AB201" s="429">
        <f t="shared" ref="AB201:AB264" si="93">IF(OR(AA201="", AA201=0), "", AA201/$AA$5)</f>
        <v>0.32106038912291707</v>
      </c>
      <c r="AC201" s="454">
        <f t="shared" ref="AC201:AC264" si="94">IF(OR(AB201="", AB201=0), "", IF(AN201&gt;0, AB201/AN201*100, ""))</f>
        <v>110.60754529944903</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32.645460761999999</v>
      </c>
      <c r="V202" s="475">
        <f t="shared" si="87"/>
        <v>26.249978603999999</v>
      </c>
      <c r="W202" s="460">
        <f t="shared" si="88"/>
        <v>40.495936025999995</v>
      </c>
      <c r="X202" s="476">
        <f t="shared" si="89"/>
        <v>332.57069051999997</v>
      </c>
      <c r="Y202" s="476">
        <f t="shared" si="90"/>
        <v>228.25806264000002</v>
      </c>
      <c r="Z202" s="478">
        <f t="shared" si="91"/>
        <v>4.4174820300000004</v>
      </c>
      <c r="AA202" s="465">
        <f t="shared" si="92"/>
        <v>664.63761058199998</v>
      </c>
      <c r="AB202" s="429">
        <f t="shared" si="93"/>
        <v>0.11908934072424296</v>
      </c>
      <c r="AC202" s="454">
        <f t="shared" si="94"/>
        <v>94.759500836603635</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55.358771354999995</v>
      </c>
      <c r="V203" s="475">
        <f t="shared" si="87"/>
        <v>53.369796779999994</v>
      </c>
      <c r="W203" s="460">
        <f t="shared" si="88"/>
        <v>112.35287175000001</v>
      </c>
      <c r="X203" s="476">
        <f t="shared" si="89"/>
        <v>1316.47137174</v>
      </c>
      <c r="Y203" s="476">
        <f t="shared" si="90"/>
        <v>1206.5928264000001</v>
      </c>
      <c r="Z203" s="478">
        <f t="shared" si="91"/>
        <v>9.3229979099999998</v>
      </c>
      <c r="AA203" s="465">
        <f t="shared" si="92"/>
        <v>2753.4686359350003</v>
      </c>
      <c r="AB203" s="429">
        <f t="shared" si="93"/>
        <v>0.49336474394105007</v>
      </c>
      <c r="AC203" s="454">
        <f t="shared" si="94"/>
        <v>109.5057045427402</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208.250857215</v>
      </c>
      <c r="V205" s="475">
        <f t="shared" si="87"/>
        <v>170.425550886</v>
      </c>
      <c r="W205" s="460">
        <f t="shared" si="88"/>
        <v>289.40946312599999</v>
      </c>
      <c r="X205" s="476">
        <f t="shared" si="89"/>
        <v>2664.3562504800002</v>
      </c>
      <c r="Y205" s="476">
        <f t="shared" si="90"/>
        <v>2123.6744484000001</v>
      </c>
      <c r="Z205" s="478">
        <f t="shared" si="91"/>
        <v>29.382380040000001</v>
      </c>
      <c r="AA205" s="465">
        <f t="shared" si="92"/>
        <v>5485.498950147</v>
      </c>
      <c r="AB205" s="429">
        <f t="shared" si="93"/>
        <v>0.98288818314764381</v>
      </c>
      <c r="AC205" s="454">
        <f t="shared" si="94"/>
        <v>100.05542357481862</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188.813446578</v>
      </c>
      <c r="V206" s="450">
        <f t="shared" si="87"/>
        <v>160.28900705999999</v>
      </c>
      <c r="W206" s="451">
        <f t="shared" si="88"/>
        <v>276.98543854799999</v>
      </c>
      <c r="X206" s="456">
        <f t="shared" si="89"/>
        <v>2590.47314108</v>
      </c>
      <c r="Y206" s="456">
        <f t="shared" si="90"/>
        <v>2096.9870198399999</v>
      </c>
      <c r="Z206" s="487">
        <f t="shared" si="91"/>
        <v>27.369375990000002</v>
      </c>
      <c r="AA206" s="457">
        <f t="shared" si="92"/>
        <v>5340.917429096</v>
      </c>
      <c r="AB206" s="522">
        <f t="shared" si="93"/>
        <v>0.95698215894929228</v>
      </c>
      <c r="AC206" s="523">
        <f t="shared" si="94"/>
        <v>100.9760545976733</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138.302172888</v>
      </c>
      <c r="V207" s="459">
        <f t="shared" si="87"/>
        <v>122.75311545000001</v>
      </c>
      <c r="W207" s="460">
        <f t="shared" si="88"/>
        <v>215.97081504599998</v>
      </c>
      <c r="X207" s="464">
        <f t="shared" si="89"/>
        <v>2009.4998235</v>
      </c>
      <c r="Y207" s="464">
        <f t="shared" si="90"/>
        <v>1673.6613724800002</v>
      </c>
      <c r="Z207" s="478">
        <f t="shared" si="91"/>
        <v>22.382992680000001</v>
      </c>
      <c r="AA207" s="465">
        <f t="shared" si="92"/>
        <v>4182.5702920439999</v>
      </c>
      <c r="AB207" s="429">
        <f t="shared" si="93"/>
        <v>0.74943026196810603</v>
      </c>
      <c r="AC207" s="524">
        <f t="shared" si="94"/>
        <v>101.40734360021828</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7.8892895339999995</v>
      </c>
      <c r="V208" s="459">
        <f t="shared" si="87"/>
        <v>7.7300742360000001</v>
      </c>
      <c r="W208" s="460">
        <f t="shared" si="88"/>
        <v>14.981255394</v>
      </c>
      <c r="X208" s="464">
        <f t="shared" si="89"/>
        <v>161.92598505999999</v>
      </c>
      <c r="Y208" s="464">
        <f t="shared" si="90"/>
        <v>159.32899151999999</v>
      </c>
      <c r="Z208" s="478">
        <f t="shared" si="91"/>
        <v>3.0660426599999999</v>
      </c>
      <c r="AA208" s="465">
        <f t="shared" si="92"/>
        <v>354.92163840399996</v>
      </c>
      <c r="AB208" s="429">
        <f t="shared" si="93"/>
        <v>6.3594631500447946E-2</v>
      </c>
      <c r="AC208" s="524">
        <f t="shared" si="94"/>
        <v>106.10779425931997</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80.973508095</v>
      </c>
      <c r="V209" s="459">
        <f t="shared" si="87"/>
        <v>73.546702277999998</v>
      </c>
      <c r="W209" s="460">
        <f t="shared" si="88"/>
        <v>133.91206903200001</v>
      </c>
      <c r="X209" s="464">
        <f t="shared" si="89"/>
        <v>1279.5844967099999</v>
      </c>
      <c r="Y209" s="464">
        <f t="shared" si="90"/>
        <v>1058.8221914400001</v>
      </c>
      <c r="Z209" s="478">
        <f t="shared" si="91"/>
        <v>15.293376629999999</v>
      </c>
      <c r="AA209" s="465">
        <f t="shared" si="92"/>
        <v>2642.132344185</v>
      </c>
      <c r="AB209" s="429">
        <f t="shared" si="93"/>
        <v>0.47341557860329692</v>
      </c>
      <c r="AC209" s="524">
        <f t="shared" si="94"/>
        <v>102.46784951382959</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37.432397628000004</v>
      </c>
      <c r="V210" s="459">
        <f t="shared" si="87"/>
        <v>37.749568656000001</v>
      </c>
      <c r="W210" s="460">
        <f t="shared" si="88"/>
        <v>70.734510756000006</v>
      </c>
      <c r="X210" s="464">
        <f t="shared" si="89"/>
        <v>713.72088168999994</v>
      </c>
      <c r="Y210" s="464">
        <f t="shared" si="90"/>
        <v>577.91412576000005</v>
      </c>
      <c r="Z210" s="478">
        <f t="shared" si="91"/>
        <v>8.7150092099999998</v>
      </c>
      <c r="AA210" s="465">
        <f t="shared" si="92"/>
        <v>1446.2664937</v>
      </c>
      <c r="AB210" s="429">
        <f t="shared" si="93"/>
        <v>0.25914110261601864</v>
      </c>
      <c r="AC210" s="524">
        <f t="shared" si="94"/>
        <v>104.38558180582913</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2.3885753970000003</v>
      </c>
      <c r="V211" s="468">
        <f t="shared" si="87"/>
        <v>1.5517575779999999</v>
      </c>
      <c r="W211" s="469">
        <f t="shared" si="88"/>
        <v>4.4238914999999999</v>
      </c>
      <c r="X211" s="473">
        <f t="shared" si="89"/>
        <v>39.457020059999998</v>
      </c>
      <c r="Y211" s="473">
        <f t="shared" si="90"/>
        <v>24.691294800000001</v>
      </c>
      <c r="Z211" s="488">
        <f t="shared" si="91"/>
        <v>0.46995147000000004</v>
      </c>
      <c r="AA211" s="489">
        <f t="shared" si="92"/>
        <v>72.982490804999998</v>
      </c>
      <c r="AB211" s="525">
        <f t="shared" si="93"/>
        <v>1.3076955886937825E-2</v>
      </c>
      <c r="AC211" s="526">
        <f t="shared" si="94"/>
        <v>103.69796842306592</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22.762760460000003</v>
      </c>
      <c r="V212" s="475">
        <f t="shared" si="87"/>
        <v>20.829726180000002</v>
      </c>
      <c r="W212" s="460">
        <f t="shared" si="88"/>
        <v>44.542664039999998</v>
      </c>
      <c r="X212" s="476">
        <f t="shared" si="89"/>
        <v>488.63672875999998</v>
      </c>
      <c r="Y212" s="476">
        <f t="shared" si="90"/>
        <v>503.52913224000002</v>
      </c>
      <c r="Z212" s="478">
        <f t="shared" si="91"/>
        <v>6.4830589200000004</v>
      </c>
      <c r="AA212" s="465">
        <f t="shared" si="92"/>
        <v>1086.7840706000002</v>
      </c>
      <c r="AB212" s="429">
        <f t="shared" si="93"/>
        <v>0.19472927263931197</v>
      </c>
      <c r="AC212" s="454">
        <f t="shared" si="94"/>
        <v>107.85968924653568</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2.8872531270000001</v>
      </c>
      <c r="V213" s="475">
        <f t="shared" si="87"/>
        <v>1.5882131879999999</v>
      </c>
      <c r="W213" s="460">
        <f t="shared" si="88"/>
        <v>4.1844811259999997</v>
      </c>
      <c r="X213" s="476">
        <f t="shared" si="89"/>
        <v>46.07360972</v>
      </c>
      <c r="Y213" s="476">
        <f t="shared" si="90"/>
        <v>45.282177360000006</v>
      </c>
      <c r="Z213" s="478">
        <f t="shared" si="91"/>
        <v>0.82437807000000007</v>
      </c>
      <c r="AA213" s="465">
        <f t="shared" si="92"/>
        <v>100.84011259100001</v>
      </c>
      <c r="AB213" s="429">
        <f t="shared" si="93"/>
        <v>1.8068466688944636E-2</v>
      </c>
      <c r="AC213" s="454">
        <f t="shared" si="94"/>
        <v>107.25421205690751</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12.950755923000001</v>
      </c>
      <c r="V214" s="475">
        <f t="shared" si="87"/>
        <v>13.012397034000001</v>
      </c>
      <c r="W214" s="460">
        <f t="shared" si="88"/>
        <v>29.293847478</v>
      </c>
      <c r="X214" s="476">
        <f t="shared" si="89"/>
        <v>354.57279569999997</v>
      </c>
      <c r="Y214" s="476">
        <f t="shared" si="90"/>
        <v>380.98054079999997</v>
      </c>
      <c r="Z214" s="478">
        <f t="shared" si="91"/>
        <v>3.9054271800000002</v>
      </c>
      <c r="AA214" s="465">
        <f t="shared" si="92"/>
        <v>794.71576411499984</v>
      </c>
      <c r="AB214" s="429">
        <f t="shared" si="93"/>
        <v>0.1423966608340799</v>
      </c>
      <c r="AC214" s="454">
        <f t="shared" si="94"/>
        <v>110.75944665355316</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6.2481215520000006</v>
      </c>
      <c r="V215" s="475">
        <f t="shared" si="87"/>
        <v>4.8242503980000002</v>
      </c>
      <c r="W215" s="460">
        <f t="shared" si="88"/>
        <v>9.7887299999999993</v>
      </c>
      <c r="X215" s="476">
        <f t="shared" si="89"/>
        <v>96.733187130000005</v>
      </c>
      <c r="Y215" s="476">
        <f t="shared" si="90"/>
        <v>92.358912959999998</v>
      </c>
      <c r="Z215" s="478">
        <f t="shared" si="91"/>
        <v>2.8065781799999998</v>
      </c>
      <c r="AA215" s="465">
        <f t="shared" si="92"/>
        <v>212.75978022000001</v>
      </c>
      <c r="AB215" s="429">
        <f t="shared" si="93"/>
        <v>3.8122160942483427E-2</v>
      </c>
      <c r="AC215" s="454">
        <f t="shared" si="94"/>
        <v>102.81415139105168</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21.012966099</v>
      </c>
      <c r="V216" s="475">
        <f t="shared" si="87"/>
        <v>19.086285329999999</v>
      </c>
      <c r="W216" s="460">
        <f t="shared" si="88"/>
        <v>47.256117635999999</v>
      </c>
      <c r="X216" s="476">
        <f t="shared" si="89"/>
        <v>659.58437427999991</v>
      </c>
      <c r="Y216" s="476">
        <f t="shared" si="90"/>
        <v>621.75781008000001</v>
      </c>
      <c r="Z216" s="478">
        <f t="shared" si="91"/>
        <v>2.5983773999999999</v>
      </c>
      <c r="AA216" s="465">
        <f t="shared" si="92"/>
        <v>1371.2959308249999</v>
      </c>
      <c r="AB216" s="429">
        <f t="shared" si="93"/>
        <v>0.24570792525085108</v>
      </c>
      <c r="AC216" s="454">
        <f t="shared" si="94"/>
        <v>114.40192046476845</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113.303655585</v>
      </c>
      <c r="V217" s="475">
        <f t="shared" si="87"/>
        <v>102.14022337199999</v>
      </c>
      <c r="W217" s="460">
        <f t="shared" si="88"/>
        <v>190.47748057800001</v>
      </c>
      <c r="X217" s="476">
        <f t="shared" si="89"/>
        <v>1895.7627278199998</v>
      </c>
      <c r="Y217" s="476">
        <f t="shared" si="90"/>
        <v>1578.11926752</v>
      </c>
      <c r="Z217" s="478">
        <f t="shared" si="91"/>
        <v>20.950005689999998</v>
      </c>
      <c r="AA217" s="465">
        <f t="shared" si="92"/>
        <v>3900.7533605650001</v>
      </c>
      <c r="AB217" s="429">
        <f t="shared" si="93"/>
        <v>0.69893448496058053</v>
      </c>
      <c r="AC217" s="454">
        <f t="shared" si="94"/>
        <v>103.75393479656296</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32.395537212000001</v>
      </c>
      <c r="V218" s="475">
        <f t="shared" si="87"/>
        <v>25.161388668000001</v>
      </c>
      <c r="W218" s="460">
        <f t="shared" si="88"/>
        <v>37.188766776000001</v>
      </c>
      <c r="X218" s="476">
        <f t="shared" si="89"/>
        <v>305.31934244000001</v>
      </c>
      <c r="Y218" s="476">
        <f t="shared" si="90"/>
        <v>217.81058976</v>
      </c>
      <c r="Z218" s="478">
        <f t="shared" si="91"/>
        <v>3.0418681200000002</v>
      </c>
      <c r="AA218" s="465">
        <f t="shared" si="92"/>
        <v>620.91749297600006</v>
      </c>
      <c r="AB218" s="429">
        <f t="shared" si="93"/>
        <v>0.11125559809639851</v>
      </c>
      <c r="AC218" s="454">
        <f t="shared" si="94"/>
        <v>94.329369002180016</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21.641878844999997</v>
      </c>
      <c r="V219" s="475">
        <f t="shared" si="87"/>
        <v>18.643280634</v>
      </c>
      <c r="W219" s="460">
        <f t="shared" si="88"/>
        <v>30.666900095999999</v>
      </c>
      <c r="X219" s="476">
        <f t="shared" si="89"/>
        <v>271.62753572999998</v>
      </c>
      <c r="Y219" s="476">
        <f t="shared" si="90"/>
        <v>205.93442376000002</v>
      </c>
      <c r="Z219" s="478">
        <f t="shared" si="91"/>
        <v>2.98335909</v>
      </c>
      <c r="AA219" s="465">
        <f t="shared" si="92"/>
        <v>551.49737815499998</v>
      </c>
      <c r="AB219" s="429">
        <f t="shared" si="93"/>
        <v>9.8816946453144594E-2</v>
      </c>
      <c r="AC219" s="454">
        <f t="shared" si="94"/>
        <v>98.714805072290488</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21.653864142</v>
      </c>
      <c r="V220" s="475">
        <f t="shared" si="87"/>
        <v>21.897853368</v>
      </c>
      <c r="W220" s="460">
        <f t="shared" si="88"/>
        <v>42.394592729999999</v>
      </c>
      <c r="X220" s="476">
        <f t="shared" si="89"/>
        <v>406.92287923999999</v>
      </c>
      <c r="Y220" s="476">
        <f t="shared" si="90"/>
        <v>299.38713912000003</v>
      </c>
      <c r="Z220" s="478">
        <f t="shared" si="91"/>
        <v>4.1242041600000006</v>
      </c>
      <c r="AA220" s="465">
        <f t="shared" si="92"/>
        <v>796.38053275999994</v>
      </c>
      <c r="AB220" s="429">
        <f t="shared" si="93"/>
        <v>0.14269495301200499</v>
      </c>
      <c r="AC220" s="454">
        <f t="shared" si="94"/>
        <v>103.54397808529751</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37.612375599000003</v>
      </c>
      <c r="V221" s="475">
        <f t="shared" si="87"/>
        <v>36.437700876000001</v>
      </c>
      <c r="W221" s="460">
        <f t="shared" si="88"/>
        <v>80.227220975999998</v>
      </c>
      <c r="X221" s="476">
        <f t="shared" si="89"/>
        <v>911.89297040999998</v>
      </c>
      <c r="Y221" s="476">
        <f t="shared" si="90"/>
        <v>854.98711271999991</v>
      </c>
      <c r="Z221" s="478">
        <f t="shared" si="91"/>
        <v>10.80057435</v>
      </c>
      <c r="AA221" s="465">
        <f t="shared" si="92"/>
        <v>1931.9579549309999</v>
      </c>
      <c r="AB221" s="429">
        <f t="shared" si="93"/>
        <v>0.34616698708672278</v>
      </c>
      <c r="AC221" s="454">
        <f t="shared" si="94"/>
        <v>108.93014365256595</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39.029391326999999</v>
      </c>
      <c r="V222" s="475">
        <f t="shared" si="87"/>
        <v>36.142213380000001</v>
      </c>
      <c r="W222" s="460">
        <f t="shared" si="88"/>
        <v>75.138163883999994</v>
      </c>
      <c r="X222" s="476">
        <f t="shared" si="89"/>
        <v>802.40624686000001</v>
      </c>
      <c r="Y222" s="476">
        <f t="shared" si="90"/>
        <v>782.15782463999994</v>
      </c>
      <c r="Z222" s="478">
        <f t="shared" si="91"/>
        <v>11.825031239999999</v>
      </c>
      <c r="AA222" s="465">
        <f t="shared" si="92"/>
        <v>1746.698871331</v>
      </c>
      <c r="AB222" s="429">
        <f t="shared" si="93"/>
        <v>0.31297238332395627</v>
      </c>
      <c r="AC222" s="454">
        <f t="shared" si="94"/>
        <v>106.78548440807394</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12.753507059999999</v>
      </c>
      <c r="V223" s="475">
        <f t="shared" si="87"/>
        <v>10.022321178</v>
      </c>
      <c r="W223" s="460">
        <f t="shared" si="88"/>
        <v>23.169734574</v>
      </c>
      <c r="X223" s="476">
        <f t="shared" si="89"/>
        <v>281.17257577999999</v>
      </c>
      <c r="Y223" s="476">
        <f t="shared" si="90"/>
        <v>344.23044551999999</v>
      </c>
      <c r="Z223" s="478">
        <f t="shared" si="91"/>
        <v>5.6103254100000006</v>
      </c>
      <c r="AA223" s="465">
        <f t="shared" si="92"/>
        <v>676.958909522</v>
      </c>
      <c r="AB223" s="429">
        <f t="shared" si="93"/>
        <v>0.12129706316466583</v>
      </c>
      <c r="AC223" s="454">
        <f t="shared" si="94"/>
        <v>109.60495328385423</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45.441776988000001</v>
      </c>
      <c r="V225" s="475">
        <f t="shared" si="87"/>
        <v>38.673148128000001</v>
      </c>
      <c r="W225" s="460">
        <f t="shared" si="88"/>
        <v>61.825845648000005</v>
      </c>
      <c r="X225" s="476">
        <f t="shared" si="89"/>
        <v>563.06003059</v>
      </c>
      <c r="Y225" s="476">
        <f t="shared" si="90"/>
        <v>415.14139440000002</v>
      </c>
      <c r="Z225" s="478">
        <f t="shared" si="91"/>
        <v>6.5560405500000005</v>
      </c>
      <c r="AA225" s="465">
        <f t="shared" si="92"/>
        <v>1130.6982363040001</v>
      </c>
      <c r="AB225" s="429">
        <f t="shared" si="93"/>
        <v>0.20259778468088158</v>
      </c>
      <c r="AC225" s="454">
        <f t="shared" si="94"/>
        <v>98.701836188901851</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19.942183148999998</v>
      </c>
      <c r="V226" s="475">
        <f t="shared" si="87"/>
        <v>17.58148722</v>
      </c>
      <c r="W226" s="460">
        <f t="shared" si="88"/>
        <v>27.818927093999999</v>
      </c>
      <c r="X226" s="476">
        <f t="shared" si="89"/>
        <v>255.75077850999998</v>
      </c>
      <c r="Y226" s="476">
        <f t="shared" si="90"/>
        <v>177.05967335999998</v>
      </c>
      <c r="Z226" s="478">
        <f t="shared" si="91"/>
        <v>2.3581673400000001</v>
      </c>
      <c r="AA226" s="465">
        <f t="shared" si="92"/>
        <v>500.51121667299998</v>
      </c>
      <c r="AB226" s="429">
        <f t="shared" si="93"/>
        <v>8.9681278744490237E-2</v>
      </c>
      <c r="AC226" s="454">
        <f t="shared" si="94"/>
        <v>98.882878572143966</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18.456012072</v>
      </c>
      <c r="V227" s="475">
        <f t="shared" si="87"/>
        <v>14.942460887999999</v>
      </c>
      <c r="W227" s="460">
        <f t="shared" si="88"/>
        <v>23.887032834000003</v>
      </c>
      <c r="X227" s="476">
        <f t="shared" si="89"/>
        <v>197.5413308</v>
      </c>
      <c r="Y227" s="476">
        <f t="shared" si="90"/>
        <v>135.72957672000001</v>
      </c>
      <c r="Z227" s="478">
        <f t="shared" si="91"/>
        <v>3.6863818799999999</v>
      </c>
      <c r="AA227" s="465">
        <f t="shared" si="92"/>
        <v>394.242795194</v>
      </c>
      <c r="AB227" s="429">
        <f t="shared" si="93"/>
        <v>7.0640171151048203E-2</v>
      </c>
      <c r="AC227" s="454">
        <f t="shared" si="94"/>
        <v>95.103766825296489</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2.8075866540000001</v>
      </c>
      <c r="V228" s="475">
        <f t="shared" si="87"/>
        <v>2.9221450379999996</v>
      </c>
      <c r="W228" s="460">
        <f t="shared" si="88"/>
        <v>5.7728208300000006</v>
      </c>
      <c r="X228" s="476">
        <f t="shared" si="89"/>
        <v>64.944215049999997</v>
      </c>
      <c r="Y228" s="476">
        <f t="shared" si="90"/>
        <v>49.780364399999996</v>
      </c>
      <c r="Z228" s="478">
        <f t="shared" si="91"/>
        <v>0.36554681999999999</v>
      </c>
      <c r="AA228" s="465">
        <f t="shared" si="92"/>
        <v>126.592678792</v>
      </c>
      <c r="AB228" s="429">
        <f t="shared" si="93"/>
        <v>2.2682794981544525E-2</v>
      </c>
      <c r="AC228" s="454">
        <f t="shared" si="94"/>
        <v>108.03319694393221</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80.579759064000001</v>
      </c>
      <c r="V230" s="459">
        <f t="shared" si="87"/>
        <v>69.367145022000003</v>
      </c>
      <c r="W230" s="460">
        <f t="shared" si="88"/>
        <v>117.405641304</v>
      </c>
      <c r="X230" s="464">
        <f t="shared" si="89"/>
        <v>1033.2732904699999</v>
      </c>
      <c r="Y230" s="464">
        <f t="shared" si="90"/>
        <v>841.01133600000003</v>
      </c>
      <c r="Z230" s="478">
        <f t="shared" si="91"/>
        <v>14.421780030000001</v>
      </c>
      <c r="AA230" s="461">
        <f t="shared" si="92"/>
        <v>2156.0589518899997</v>
      </c>
      <c r="AB230" s="430">
        <f t="shared" si="93"/>
        <v>0.38632125996953942</v>
      </c>
      <c r="AC230" s="454">
        <f t="shared" si="94"/>
        <v>99.074972703436075</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57.241036167000004</v>
      </c>
      <c r="V231" s="459">
        <f t="shared" si="87"/>
        <v>48.778593977999996</v>
      </c>
      <c r="W231" s="460">
        <f t="shared" si="88"/>
        <v>84.506061108000011</v>
      </c>
      <c r="X231" s="464">
        <f t="shared" si="89"/>
        <v>733.15023752999991</v>
      </c>
      <c r="Y231" s="464">
        <f t="shared" si="90"/>
        <v>600.54985007999994</v>
      </c>
      <c r="Z231" s="478">
        <f t="shared" si="91"/>
        <v>11.44870362</v>
      </c>
      <c r="AA231" s="461">
        <f t="shared" si="92"/>
        <v>1535.674482483</v>
      </c>
      <c r="AB231" s="430">
        <f t="shared" si="93"/>
        <v>0.27516116869432</v>
      </c>
      <c r="AC231" s="454">
        <f t="shared" si="94"/>
        <v>98.905429726881877</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85.441379906999998</v>
      </c>
      <c r="V232" s="459">
        <f t="shared" si="87"/>
        <v>80.583451764000003</v>
      </c>
      <c r="W232" s="460">
        <f t="shared" si="88"/>
        <v>144.59162549999999</v>
      </c>
      <c r="X232" s="464">
        <f t="shared" si="89"/>
        <v>1261.5062167900001</v>
      </c>
      <c r="Y232" s="464">
        <f t="shared" si="90"/>
        <v>1017.10320624</v>
      </c>
      <c r="Z232" s="478">
        <f t="shared" si="91"/>
        <v>13.893429900000001</v>
      </c>
      <c r="AA232" s="461">
        <f t="shared" si="92"/>
        <v>2603.1193101010003</v>
      </c>
      <c r="AB232" s="430">
        <f t="shared" si="93"/>
        <v>0.46642524818150877</v>
      </c>
      <c r="AC232" s="454">
        <f t="shared" si="94"/>
        <v>100.33763576956662</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68.219422739999999</v>
      </c>
      <c r="V233" s="459">
        <f t="shared" si="87"/>
        <v>65.625966324000004</v>
      </c>
      <c r="W233" s="460">
        <f t="shared" si="88"/>
        <v>116.765261088</v>
      </c>
      <c r="X233" s="464">
        <f t="shared" si="89"/>
        <v>1009.7281004499999</v>
      </c>
      <c r="Y233" s="464">
        <f t="shared" si="90"/>
        <v>791.49812687999997</v>
      </c>
      <c r="Z233" s="478">
        <f t="shared" si="91"/>
        <v>10.123067429999999</v>
      </c>
      <c r="AA233" s="461">
        <f t="shared" si="92"/>
        <v>2061.9599449120001</v>
      </c>
      <c r="AB233" s="430">
        <f t="shared" si="93"/>
        <v>0.36946066026016844</v>
      </c>
      <c r="AC233" s="454">
        <f t="shared" si="94"/>
        <v>100.06106485911297</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17.221956953999999</v>
      </c>
      <c r="V234" s="459">
        <f t="shared" si="87"/>
        <v>14.957485439999999</v>
      </c>
      <c r="W234" s="460">
        <f t="shared" si="88"/>
        <v>27.826364412</v>
      </c>
      <c r="X234" s="464">
        <f t="shared" si="89"/>
        <v>251.77811634</v>
      </c>
      <c r="Y234" s="464">
        <f t="shared" si="90"/>
        <v>225.60507935999999</v>
      </c>
      <c r="Z234" s="478">
        <f t="shared" si="91"/>
        <v>3.7703624700000002</v>
      </c>
      <c r="AA234" s="461">
        <f t="shared" si="92"/>
        <v>541.15936497600001</v>
      </c>
      <c r="AB234" s="430">
        <f t="shared" si="93"/>
        <v>9.6964587883175066E-2</v>
      </c>
      <c r="AC234" s="454">
        <f t="shared" si="94"/>
        <v>101.40560417636222</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18.673157265</v>
      </c>
      <c r="V235" s="459">
        <f t="shared" si="87"/>
        <v>17.45360505</v>
      </c>
      <c r="W235" s="460">
        <f t="shared" si="88"/>
        <v>36.8102406</v>
      </c>
      <c r="X235" s="464">
        <f t="shared" si="89"/>
        <v>389.75899125999996</v>
      </c>
      <c r="Y235" s="464">
        <f t="shared" si="90"/>
        <v>362.24964287999995</v>
      </c>
      <c r="Z235" s="478">
        <f t="shared" si="91"/>
        <v>2.7459561300000002</v>
      </c>
      <c r="AA235" s="461">
        <f t="shared" si="92"/>
        <v>827.69159318499987</v>
      </c>
      <c r="AB235" s="430">
        <f t="shared" si="93"/>
        <v>0.14830524873409781</v>
      </c>
      <c r="AC235" s="454">
        <f t="shared" si="94"/>
        <v>107.4353250077185</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20.092351557000001</v>
      </c>
      <c r="V236" s="475">
        <f t="shared" si="87"/>
        <v>14.739704777999998</v>
      </c>
      <c r="W236" s="460">
        <f t="shared" si="88"/>
        <v>34.398834960000002</v>
      </c>
      <c r="X236" s="476">
        <f t="shared" si="89"/>
        <v>324.80967056999998</v>
      </c>
      <c r="Y236" s="476">
        <f t="shared" si="90"/>
        <v>296.47413936000004</v>
      </c>
      <c r="Z236" s="478">
        <f t="shared" si="91"/>
        <v>8.1942357599999998</v>
      </c>
      <c r="AA236" s="465">
        <f t="shared" si="92"/>
        <v>698.70893698499992</v>
      </c>
      <c r="AB236" s="429">
        <f t="shared" si="93"/>
        <v>0.12519421913366779</v>
      </c>
      <c r="AC236" s="454">
        <f t="shared" si="94"/>
        <v>103.36225708354428</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9.9507940589999997</v>
      </c>
      <c r="V237" s="475">
        <f t="shared" si="87"/>
        <v>6.7083180479999998</v>
      </c>
      <c r="W237" s="460">
        <f t="shared" si="88"/>
        <v>15.70941225</v>
      </c>
      <c r="X237" s="476">
        <f t="shared" si="89"/>
        <v>147.22656024</v>
      </c>
      <c r="Y237" s="476">
        <f t="shared" si="90"/>
        <v>131.71201343999999</v>
      </c>
      <c r="Z237" s="478">
        <f t="shared" si="91"/>
        <v>3.0718792800000001</v>
      </c>
      <c r="AA237" s="465">
        <f t="shared" si="92"/>
        <v>314.37897731699996</v>
      </c>
      <c r="AB237" s="429">
        <f t="shared" si="93"/>
        <v>5.6330223493459945E-2</v>
      </c>
      <c r="AC237" s="454">
        <f t="shared" si="94"/>
        <v>103.1642905471696</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8.9172865350000006</v>
      </c>
      <c r="V238" s="475">
        <f t="shared" si="87"/>
        <v>6.5889477839999993</v>
      </c>
      <c r="W238" s="460">
        <f t="shared" si="88"/>
        <v>14.354030502000001</v>
      </c>
      <c r="X238" s="476">
        <f t="shared" si="89"/>
        <v>140.35170486999999</v>
      </c>
      <c r="Y238" s="476">
        <f t="shared" si="90"/>
        <v>129.11812344000001</v>
      </c>
      <c r="Z238" s="478">
        <f t="shared" si="91"/>
        <v>3.6039639000000001</v>
      </c>
      <c r="AA238" s="465">
        <f t="shared" si="92"/>
        <v>302.93405703100001</v>
      </c>
      <c r="AB238" s="429">
        <f t="shared" si="93"/>
        <v>5.4279530018097114E-2</v>
      </c>
      <c r="AC238" s="454">
        <f t="shared" si="94"/>
        <v>103.33598588574012</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1.224271176</v>
      </c>
      <c r="V239" s="475">
        <f t="shared" si="87"/>
        <v>1.442438946</v>
      </c>
      <c r="W239" s="460">
        <f t="shared" si="88"/>
        <v>4.3353925019999995</v>
      </c>
      <c r="X239" s="476">
        <f t="shared" si="89"/>
        <v>37.231405459999998</v>
      </c>
      <c r="Y239" s="476">
        <f t="shared" si="90"/>
        <v>35.644004639999999</v>
      </c>
      <c r="Z239" s="478">
        <f t="shared" si="91"/>
        <v>1.51839258</v>
      </c>
      <c r="AA239" s="465">
        <f t="shared" si="92"/>
        <v>81.395905303999982</v>
      </c>
      <c r="AB239" s="429">
        <f t="shared" si="93"/>
        <v>1.4584466099982079E-2</v>
      </c>
      <c r="AC239" s="454">
        <f t="shared" si="94"/>
        <v>104.23341864638589</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25.746616754999998</v>
      </c>
      <c r="V240" s="475">
        <f t="shared" si="87"/>
        <v>24.582730614000003</v>
      </c>
      <c r="W240" s="460">
        <f t="shared" si="88"/>
        <v>41.572524630000004</v>
      </c>
      <c r="X240" s="476">
        <f t="shared" si="89"/>
        <v>377.63833198000003</v>
      </c>
      <c r="Y240" s="476">
        <f t="shared" si="90"/>
        <v>298.20456935999999</v>
      </c>
      <c r="Z240" s="478">
        <f t="shared" si="91"/>
        <v>9.1693654200000001</v>
      </c>
      <c r="AA240" s="465">
        <f t="shared" si="92"/>
        <v>776.91413875899991</v>
      </c>
      <c r="AB240" s="429">
        <f t="shared" si="93"/>
        <v>0.13920697702185986</v>
      </c>
      <c r="AC240" s="454">
        <f t="shared" si="94"/>
        <v>99.260523423393792</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15.613522386000001</v>
      </c>
      <c r="V243" s="475">
        <f t="shared" si="87"/>
        <v>10.200835086</v>
      </c>
      <c r="W243" s="460">
        <f t="shared" si="88"/>
        <v>17.758989738</v>
      </c>
      <c r="X243" s="476">
        <f t="shared" si="89"/>
        <v>122.49879126</v>
      </c>
      <c r="Y243" s="476">
        <f t="shared" si="90"/>
        <v>98.849877119999988</v>
      </c>
      <c r="Z243" s="478">
        <f t="shared" si="91"/>
        <v>5.25517038</v>
      </c>
      <c r="AA243" s="465">
        <f t="shared" si="92"/>
        <v>270.17718596999998</v>
      </c>
      <c r="AB243" s="429">
        <f t="shared" si="93"/>
        <v>4.8410174873678546E-2</v>
      </c>
      <c r="AC243" s="454">
        <f t="shared" si="94"/>
        <v>90.032264043410137</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31.556751731999999</v>
      </c>
      <c r="V244" s="475">
        <f t="shared" si="87"/>
        <v>25.852152312000001</v>
      </c>
      <c r="W244" s="460">
        <f t="shared" si="88"/>
        <v>45.210430944000002</v>
      </c>
      <c r="X244" s="476">
        <f t="shared" si="89"/>
        <v>378.99498507999999</v>
      </c>
      <c r="Y244" s="476">
        <f t="shared" si="90"/>
        <v>297.36367920000004</v>
      </c>
      <c r="Z244" s="478">
        <f t="shared" si="91"/>
        <v>9.37233144</v>
      </c>
      <c r="AA244" s="465">
        <f t="shared" si="92"/>
        <v>788.35033070800012</v>
      </c>
      <c r="AB244" s="429">
        <f t="shared" si="93"/>
        <v>0.14125610655939796</v>
      </c>
      <c r="AC244" s="454">
        <f t="shared" si="94"/>
        <v>97.04623330277532</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11.200633116000001</v>
      </c>
      <c r="V245" s="450">
        <f t="shared" si="87"/>
        <v>8.3408961900000005</v>
      </c>
      <c r="W245" s="451">
        <f t="shared" si="88"/>
        <v>13.889074793999999</v>
      </c>
      <c r="X245" s="456">
        <f t="shared" si="89"/>
        <v>99.208791099999999</v>
      </c>
      <c r="Y245" s="456">
        <f t="shared" si="90"/>
        <v>67.176412560000003</v>
      </c>
      <c r="Z245" s="487">
        <f t="shared" si="91"/>
        <v>3.8251418700000004</v>
      </c>
      <c r="AA245" s="457">
        <f t="shared" si="92"/>
        <v>203.64094962999999</v>
      </c>
      <c r="AB245" s="522">
        <f t="shared" si="93"/>
        <v>3.6488254726751476E-2</v>
      </c>
      <c r="AC245" s="523">
        <f t="shared" si="94"/>
        <v>90.111939468770004</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3.5084062829999998</v>
      </c>
      <c r="V246" s="459">
        <f t="shared" si="87"/>
        <v>2.1182363280000001</v>
      </c>
      <c r="W246" s="460">
        <f t="shared" si="88"/>
        <v>3.8767316279999999</v>
      </c>
      <c r="X246" s="464">
        <f t="shared" si="89"/>
        <v>23.8772409</v>
      </c>
      <c r="Y246" s="464">
        <f t="shared" si="90"/>
        <v>20.717862480000001</v>
      </c>
      <c r="Z246" s="478">
        <f t="shared" si="91"/>
        <v>1.2666472799999999</v>
      </c>
      <c r="AA246" s="465">
        <f t="shared" si="92"/>
        <v>55.365124899000001</v>
      </c>
      <c r="AB246" s="429">
        <f t="shared" si="93"/>
        <v>9.9202875647733391E-3</v>
      </c>
      <c r="AC246" s="524">
        <f t="shared" si="94"/>
        <v>87.583171800410099</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4.1274409409999997</v>
      </c>
      <c r="V247" s="459">
        <f t="shared" si="87"/>
        <v>3.2256934319999999</v>
      </c>
      <c r="W247" s="460">
        <f t="shared" si="88"/>
        <v>5.1861532380000002</v>
      </c>
      <c r="X247" s="464">
        <f t="shared" si="89"/>
        <v>32.282650070000003</v>
      </c>
      <c r="Y247" s="464">
        <f t="shared" si="90"/>
        <v>32.343375600000002</v>
      </c>
      <c r="Z247" s="478">
        <f t="shared" si="91"/>
        <v>1.6666949400000002</v>
      </c>
      <c r="AA247" s="465">
        <f t="shared" si="92"/>
        <v>78.832008221000009</v>
      </c>
      <c r="AB247" s="429">
        <f t="shared" si="93"/>
        <v>1.4125068665292961E-2</v>
      </c>
      <c r="AC247" s="524">
        <f t="shared" si="94"/>
        <v>88.726822722701087</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38.598353664000001</v>
      </c>
      <c r="V249" s="475">
        <f t="shared" si="87"/>
        <v>29.240216975999999</v>
      </c>
      <c r="W249" s="460">
        <f t="shared" si="88"/>
        <v>52.182474539999994</v>
      </c>
      <c r="X249" s="476">
        <f t="shared" si="89"/>
        <v>452.08505092000001</v>
      </c>
      <c r="Y249" s="476">
        <f t="shared" si="90"/>
        <v>359.27073288000003</v>
      </c>
      <c r="Z249" s="478">
        <f t="shared" si="91"/>
        <v>9.411704610000001</v>
      </c>
      <c r="AA249" s="465">
        <f t="shared" si="92"/>
        <v>940.78853359000004</v>
      </c>
      <c r="AB249" s="429">
        <f t="shared" si="93"/>
        <v>0.16856988596846445</v>
      </c>
      <c r="AC249" s="454">
        <f t="shared" si="94"/>
        <v>98.055211227167732</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113.400440655</v>
      </c>
      <c r="V250" s="475">
        <f t="shared" si="87"/>
        <v>100.354764132</v>
      </c>
      <c r="W250" s="460">
        <f t="shared" si="88"/>
        <v>181.59639678599999</v>
      </c>
      <c r="X250" s="476">
        <f t="shared" si="89"/>
        <v>1776.1915251700002</v>
      </c>
      <c r="Y250" s="476">
        <f t="shared" si="90"/>
        <v>1448.25746688</v>
      </c>
      <c r="Z250" s="478">
        <f t="shared" si="91"/>
        <v>18.232051290000001</v>
      </c>
      <c r="AA250" s="465">
        <f t="shared" si="92"/>
        <v>3638.0326449130002</v>
      </c>
      <c r="AB250" s="429">
        <f t="shared" si="93"/>
        <v>0.6518603556554381</v>
      </c>
      <c r="AC250" s="454">
        <f t="shared" si="94"/>
        <v>102.88589300452777</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42.854736284999994</v>
      </c>
      <c r="V251" s="475">
        <f t="shared" si="87"/>
        <v>39.060473867999995</v>
      </c>
      <c r="W251" s="460">
        <f t="shared" si="88"/>
        <v>67.44634155</v>
      </c>
      <c r="X251" s="476">
        <f t="shared" si="89"/>
        <v>672.06006795000008</v>
      </c>
      <c r="Y251" s="476">
        <f t="shared" si="90"/>
        <v>583.77134375999992</v>
      </c>
      <c r="Z251" s="478">
        <f t="shared" si="91"/>
        <v>7.8197362499999992</v>
      </c>
      <c r="AA251" s="465">
        <f t="shared" si="92"/>
        <v>1413.0126996630001</v>
      </c>
      <c r="AB251" s="429">
        <f t="shared" si="93"/>
        <v>0.25318270913151769</v>
      </c>
      <c r="AC251" s="454">
        <f t="shared" si="94"/>
        <v>102.96544593701466</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9.9856025190000004</v>
      </c>
      <c r="V252" s="475">
        <f t="shared" si="87"/>
        <v>8.03931504</v>
      </c>
      <c r="W252" s="460">
        <f t="shared" si="88"/>
        <v>13.782944322000001</v>
      </c>
      <c r="X252" s="476">
        <f t="shared" si="89"/>
        <v>126.93541898000001</v>
      </c>
      <c r="Y252" s="476">
        <f t="shared" si="90"/>
        <v>92.36590919999999</v>
      </c>
      <c r="Z252" s="478">
        <f t="shared" si="91"/>
        <v>2.96604885</v>
      </c>
      <c r="AA252" s="465">
        <f t="shared" si="92"/>
        <v>254.07523891099999</v>
      </c>
      <c r="AB252" s="429">
        <f t="shared" si="93"/>
        <v>4.5525038328435762E-2</v>
      </c>
      <c r="AC252" s="454">
        <f t="shared" si="94"/>
        <v>98.576278587150128</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51.489202698</v>
      </c>
      <c r="V253" s="475">
        <f t="shared" si="87"/>
        <v>45.716073918000006</v>
      </c>
      <c r="W253" s="460">
        <f t="shared" si="88"/>
        <v>83.222153699999993</v>
      </c>
      <c r="X253" s="476">
        <f t="shared" si="89"/>
        <v>831.37100869999995</v>
      </c>
      <c r="Y253" s="476">
        <f t="shared" si="90"/>
        <v>663.62499287999992</v>
      </c>
      <c r="Z253" s="478">
        <f t="shared" si="91"/>
        <v>7.3375581599999995</v>
      </c>
      <c r="AA253" s="465">
        <f t="shared" si="92"/>
        <v>1682.7609900559999</v>
      </c>
      <c r="AB253" s="429">
        <f t="shared" si="93"/>
        <v>0.30151603477082956</v>
      </c>
      <c r="AC253" s="454">
        <f t="shared" si="94"/>
        <v>103.51015886238686</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22.309939499999999</v>
      </c>
      <c r="V255" s="475">
        <f t="shared" si="87"/>
        <v>20.149289958000001</v>
      </c>
      <c r="W255" s="460">
        <f t="shared" si="88"/>
        <v>35.322481824</v>
      </c>
      <c r="X255" s="476">
        <f t="shared" si="89"/>
        <v>306.39879776999999</v>
      </c>
      <c r="Y255" s="476">
        <f t="shared" si="90"/>
        <v>237.03658344000002</v>
      </c>
      <c r="Z255" s="478">
        <f t="shared" si="91"/>
        <v>6.4080371700000001</v>
      </c>
      <c r="AA255" s="465">
        <f t="shared" si="92"/>
        <v>627.62512966200006</v>
      </c>
      <c r="AB255" s="429">
        <f t="shared" si="93"/>
        <v>0.11245746813510125</v>
      </c>
      <c r="AC255" s="454">
        <f t="shared" si="94"/>
        <v>98.609840780078315</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30.735547271999998</v>
      </c>
      <c r="V256" s="475">
        <f t="shared" si="87"/>
        <v>25.953930827999997</v>
      </c>
      <c r="W256" s="460">
        <f t="shared" si="88"/>
        <v>47.093474190000002</v>
      </c>
      <c r="X256" s="476">
        <f t="shared" si="89"/>
        <v>427.20612355999998</v>
      </c>
      <c r="Y256" s="476">
        <f t="shared" si="90"/>
        <v>334.90809287999997</v>
      </c>
      <c r="Z256" s="478">
        <f t="shared" si="91"/>
        <v>9.091842960000001</v>
      </c>
      <c r="AA256" s="465">
        <f t="shared" si="92"/>
        <v>874.98901168999998</v>
      </c>
      <c r="AB256" s="429">
        <f t="shared" si="93"/>
        <v>0.15677996984232218</v>
      </c>
      <c r="AC256" s="454">
        <f t="shared" si="94"/>
        <v>99.799735375733064</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17.751409775999999</v>
      </c>
      <c r="V257" s="475">
        <f t="shared" si="87"/>
        <v>15.91465335</v>
      </c>
      <c r="W257" s="460">
        <f t="shared" si="88"/>
        <v>28.993470030000001</v>
      </c>
      <c r="X257" s="476">
        <f t="shared" si="89"/>
        <v>262.94655478999999</v>
      </c>
      <c r="Y257" s="476">
        <f t="shared" si="90"/>
        <v>213.86766095999999</v>
      </c>
      <c r="Z257" s="478">
        <f t="shared" si="91"/>
        <v>4.4245041299999999</v>
      </c>
      <c r="AA257" s="465">
        <f t="shared" si="92"/>
        <v>543.89825303599991</v>
      </c>
      <c r="AB257" s="429">
        <f t="shared" si="93"/>
        <v>9.7455340088872952E-2</v>
      </c>
      <c r="AC257" s="454">
        <f t="shared" si="94"/>
        <v>100.71236350426548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4.0471390889999999</v>
      </c>
      <c r="V258" s="475">
        <f t="shared" si="87"/>
        <v>3.022729392</v>
      </c>
      <c r="W258" s="460">
        <f t="shared" si="88"/>
        <v>6.456226182</v>
      </c>
      <c r="X258" s="476">
        <f t="shared" si="89"/>
        <v>56.944156840000005</v>
      </c>
      <c r="Y258" s="476">
        <f t="shared" si="90"/>
        <v>40.898729520000003</v>
      </c>
      <c r="Z258" s="478">
        <f t="shared" si="91"/>
        <v>1.41383262</v>
      </c>
      <c r="AA258" s="465">
        <f t="shared" si="92"/>
        <v>112.782813643</v>
      </c>
      <c r="AB258" s="429">
        <f t="shared" si="93"/>
        <v>2.0208352202651853E-2</v>
      </c>
      <c r="AC258" s="454">
        <f t="shared" si="94"/>
        <v>99.916152151913707</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4.6741972440000001</v>
      </c>
      <c r="V259" s="475">
        <f t="shared" si="87"/>
        <v>2.9324514060000002</v>
      </c>
      <c r="W259" s="460">
        <f t="shared" si="88"/>
        <v>5.2131494939999996</v>
      </c>
      <c r="X259" s="476">
        <f t="shared" si="89"/>
        <v>39.786125169999998</v>
      </c>
      <c r="Y259" s="476">
        <f t="shared" si="90"/>
        <v>31.2278868</v>
      </c>
      <c r="Z259" s="478">
        <f t="shared" si="91"/>
        <v>1.2402608100000001</v>
      </c>
      <c r="AA259" s="465">
        <f t="shared" si="92"/>
        <v>85.074070923999983</v>
      </c>
      <c r="AB259" s="429">
        <f t="shared" si="93"/>
        <v>1.5243517456369824E-2</v>
      </c>
      <c r="AC259" s="454">
        <f t="shared" si="94"/>
        <v>93.036786176093955</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0.9731852849999999</v>
      </c>
      <c r="V260" s="475">
        <f t="shared" si="87"/>
        <v>0.97045629</v>
      </c>
      <c r="W260" s="460">
        <f t="shared" si="88"/>
        <v>1.9772014499999999</v>
      </c>
      <c r="X260" s="476">
        <f t="shared" si="89"/>
        <v>17.591536819999998</v>
      </c>
      <c r="Y260" s="476">
        <f t="shared" si="90"/>
        <v>13.8756132</v>
      </c>
      <c r="Z260" s="478">
        <f t="shared" si="91"/>
        <v>0.20175525</v>
      </c>
      <c r="AA260" s="465">
        <f t="shared" si="92"/>
        <v>35.589748295</v>
      </c>
      <c r="AB260" s="429">
        <f t="shared" si="93"/>
        <v>6.3769482700232931E-3</v>
      </c>
      <c r="AC260" s="454">
        <f t="shared" si="94"/>
        <v>102.53213077692624</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108.074094495</v>
      </c>
      <c r="V262" s="475">
        <f t="shared" si="87"/>
        <v>86.113786680000004</v>
      </c>
      <c r="W262" s="460">
        <f t="shared" si="88"/>
        <v>150.49607454000002</v>
      </c>
      <c r="X262" s="476">
        <f t="shared" si="89"/>
        <v>1337.13082639</v>
      </c>
      <c r="Y262" s="476">
        <f t="shared" si="90"/>
        <v>1025.85592152</v>
      </c>
      <c r="Z262" s="478">
        <f t="shared" si="91"/>
        <v>15.716668380000002</v>
      </c>
      <c r="AA262" s="465">
        <f t="shared" si="92"/>
        <v>2723.3873720050001</v>
      </c>
      <c r="AB262" s="429">
        <f t="shared" si="93"/>
        <v>0.48797480236606344</v>
      </c>
      <c r="AC262" s="454">
        <f t="shared" si="94"/>
        <v>99.22575668549996</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157.64271517200001</v>
      </c>
      <c r="V263" s="475">
        <f t="shared" si="87"/>
        <v>135.105003264</v>
      </c>
      <c r="W263" s="460">
        <f t="shared" si="88"/>
        <v>233.34545535000001</v>
      </c>
      <c r="X263" s="476">
        <f t="shared" si="89"/>
        <v>2176.7107855200002</v>
      </c>
      <c r="Y263" s="476">
        <f t="shared" si="90"/>
        <v>1777.29777072</v>
      </c>
      <c r="Z263" s="478">
        <f t="shared" si="91"/>
        <v>23.378476769999999</v>
      </c>
      <c r="AA263" s="465">
        <f t="shared" si="92"/>
        <v>4503.4802067959999</v>
      </c>
      <c r="AB263" s="429">
        <f t="shared" si="93"/>
        <v>0.80693069464182043</v>
      </c>
      <c r="AC263" s="454">
        <f t="shared" si="94"/>
        <v>100.98277076215653</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173.618718828</v>
      </c>
      <c r="V264" s="475">
        <f t="shared" si="87"/>
        <v>146.22480195</v>
      </c>
      <c r="W264" s="460">
        <f t="shared" si="88"/>
        <v>245.48308394400001</v>
      </c>
      <c r="X264" s="476">
        <f t="shared" si="89"/>
        <v>2202.5034977800001</v>
      </c>
      <c r="Y264" s="476">
        <f t="shared" si="90"/>
        <v>1755.7144113600002</v>
      </c>
      <c r="Z264" s="478">
        <f t="shared" si="91"/>
        <v>24.384922380000003</v>
      </c>
      <c r="AA264" s="465">
        <f t="shared" si="92"/>
        <v>4547.9294362419996</v>
      </c>
      <c r="AB264" s="429">
        <f t="shared" si="93"/>
        <v>0.81489507906145842</v>
      </c>
      <c r="AC264" s="454">
        <f t="shared" si="94"/>
        <v>99.438702597155427</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103.889411721</v>
      </c>
      <c r="V265" s="475">
        <f t="shared" ref="V265:V328" si="109">IFERROR(V$5*I265,"")</f>
        <v>81.721060457999997</v>
      </c>
      <c r="W265" s="460">
        <f t="shared" ref="W265:W328" si="110">IFERROR(W$5*K265,"")</f>
        <v>148.36351614</v>
      </c>
      <c r="X265" s="476">
        <f t="shared" ref="X265:X328" si="111">IFERROR(X$5*M265,"")</f>
        <v>1467.64732067</v>
      </c>
      <c r="Y265" s="476">
        <f t="shared" ref="Y265:Y328" si="112">IFERROR(Y$5*O265,"")</f>
        <v>1235.33505648</v>
      </c>
      <c r="Z265" s="478">
        <f t="shared" ref="Z265:Z328" si="113">IFERROR(Z$5*Q265,"")</f>
        <v>17.78706549</v>
      </c>
      <c r="AA265" s="465">
        <f t="shared" ref="AA265:AA328" si="114">IFERROR(SUM(U265:Z265),"")</f>
        <v>3054.7434309589999</v>
      </c>
      <c r="AB265" s="429">
        <f t="shared" ref="AB265:AB328" si="115">IF(OR(AA265="", AA265=0), "", AA265/$AA$5)</f>
        <v>0.54734696845708652</v>
      </c>
      <c r="AC265" s="454">
        <f t="shared" ref="AC265:AC328" si="116">IF(OR(AB265="", AB265=0), "", IF(AN265&gt;0, AB265/AN265*100, ""))</f>
        <v>102.55038127837604</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29.671625264999999</v>
      </c>
      <c r="V266" s="475">
        <f t="shared" si="109"/>
        <v>23.668097004</v>
      </c>
      <c r="W266" s="460">
        <f t="shared" si="110"/>
        <v>40.241208545999996</v>
      </c>
      <c r="X266" s="476">
        <f t="shared" si="111"/>
        <v>336.81312776999999</v>
      </c>
      <c r="Y266" s="476">
        <f t="shared" si="112"/>
        <v>271.74194928000003</v>
      </c>
      <c r="Z266" s="478">
        <f t="shared" si="113"/>
        <v>7.2612514799999994</v>
      </c>
      <c r="AA266" s="465">
        <f t="shared" si="114"/>
        <v>709.39725934500007</v>
      </c>
      <c r="AB266" s="429">
        <f t="shared" si="115"/>
        <v>0.12710934587797887</v>
      </c>
      <c r="AC266" s="454">
        <f t="shared" si="116"/>
        <v>96.883225624379776</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25.155026721000002</v>
      </c>
      <c r="V267" s="475">
        <f t="shared" si="109"/>
        <v>19.941249642000002</v>
      </c>
      <c r="W267" s="460">
        <f t="shared" si="110"/>
        <v>33.813913728000003</v>
      </c>
      <c r="X267" s="476">
        <f t="shared" si="111"/>
        <v>324.22200165000004</v>
      </c>
      <c r="Y267" s="476">
        <f t="shared" si="112"/>
        <v>271.49706144000004</v>
      </c>
      <c r="Z267" s="478">
        <f t="shared" si="113"/>
        <v>3.77142936</v>
      </c>
      <c r="AA267" s="465">
        <f t="shared" si="114"/>
        <v>678.40068254100004</v>
      </c>
      <c r="AB267" s="429">
        <f t="shared" si="115"/>
        <v>0.1215553991293675</v>
      </c>
      <c r="AC267" s="454">
        <f t="shared" si="116"/>
        <v>100.98662253053357</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26.708854479000003</v>
      </c>
      <c r="V269" s="475">
        <f t="shared" si="109"/>
        <v>20.501486663999998</v>
      </c>
      <c r="W269" s="460">
        <f t="shared" si="110"/>
        <v>37.309532568000002</v>
      </c>
      <c r="X269" s="476">
        <f t="shared" si="111"/>
        <v>366.98547916000001</v>
      </c>
      <c r="Y269" s="476">
        <f t="shared" si="112"/>
        <v>268.90304831999998</v>
      </c>
      <c r="Z269" s="478">
        <f t="shared" si="113"/>
        <v>4.8870581099999999</v>
      </c>
      <c r="AA269" s="465">
        <f t="shared" si="114"/>
        <v>725.29545930099994</v>
      </c>
      <c r="AB269" s="429">
        <f t="shared" si="115"/>
        <v>0.12995797514800214</v>
      </c>
      <c r="AC269" s="454">
        <f t="shared" si="116"/>
        <v>101.61976580779648</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83.544003810000007</v>
      </c>
      <c r="V270" s="475">
        <f t="shared" si="109"/>
        <v>77.083521107999999</v>
      </c>
      <c r="W270" s="460">
        <f t="shared" si="110"/>
        <v>143.820020736</v>
      </c>
      <c r="X270" s="476">
        <f t="shared" si="111"/>
        <v>1474.55144675</v>
      </c>
      <c r="Y270" s="476">
        <f t="shared" si="112"/>
        <v>1240.4182946400001</v>
      </c>
      <c r="Z270" s="478">
        <f t="shared" si="113"/>
        <v>15.746077919999999</v>
      </c>
      <c r="AA270" s="465">
        <f t="shared" si="114"/>
        <v>3035.1633649640003</v>
      </c>
      <c r="AB270" s="429">
        <f t="shared" si="115"/>
        <v>0.54383862479197276</v>
      </c>
      <c r="AC270" s="454">
        <f t="shared" si="116"/>
        <v>104.59041938116273</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82.730945109000004</v>
      </c>
      <c r="V271" s="475">
        <f t="shared" si="109"/>
        <v>79.622889984000011</v>
      </c>
      <c r="W271" s="460">
        <f t="shared" si="110"/>
        <v>143.68379230799999</v>
      </c>
      <c r="X271" s="476">
        <f t="shared" si="111"/>
        <v>1409.89928027</v>
      </c>
      <c r="Y271" s="476">
        <f t="shared" si="112"/>
        <v>1173.1132411199999</v>
      </c>
      <c r="Z271" s="478">
        <f t="shared" si="113"/>
        <v>17.505261839999999</v>
      </c>
      <c r="AA271" s="465">
        <f t="shared" si="114"/>
        <v>2906.5554106309996</v>
      </c>
      <c r="AB271" s="429">
        <f t="shared" si="115"/>
        <v>0.52079473403171472</v>
      </c>
      <c r="AC271" s="454">
        <f t="shared" si="116"/>
        <v>103.18783738411319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34.864590612000001</v>
      </c>
      <c r="V272" s="475">
        <f t="shared" si="109"/>
        <v>28.471026311999999</v>
      </c>
      <c r="W272" s="460">
        <f t="shared" si="110"/>
        <v>62.039903813999999</v>
      </c>
      <c r="X272" s="476">
        <f t="shared" si="111"/>
        <v>709.71517377999999</v>
      </c>
      <c r="Y272" s="476">
        <f t="shared" si="112"/>
        <v>667.23904008</v>
      </c>
      <c r="Z272" s="478">
        <f t="shared" si="113"/>
        <v>6.8961518399999999</v>
      </c>
      <c r="AA272" s="465">
        <f t="shared" si="114"/>
        <v>1509.2258864379999</v>
      </c>
      <c r="AB272" s="429">
        <f t="shared" si="115"/>
        <v>0.27042212622074896</v>
      </c>
      <c r="AC272" s="454">
        <f t="shared" si="116"/>
        <v>108.53038638506149</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23.127424341000001</v>
      </c>
      <c r="V273" s="475">
        <f t="shared" si="109"/>
        <v>18.327245826000002</v>
      </c>
      <c r="W273" s="460">
        <f t="shared" si="110"/>
        <v>34.311715997999997</v>
      </c>
      <c r="X273" s="476">
        <f t="shared" si="111"/>
        <v>284.00553931999997</v>
      </c>
      <c r="Y273" s="476">
        <f t="shared" si="112"/>
        <v>227.51063784000002</v>
      </c>
      <c r="Z273" s="478">
        <f t="shared" si="113"/>
        <v>8.8071600300000004</v>
      </c>
      <c r="AA273" s="465">
        <f t="shared" si="114"/>
        <v>596.08972335499993</v>
      </c>
      <c r="AB273" s="429">
        <f t="shared" si="115"/>
        <v>0.10680697426178103</v>
      </c>
      <c r="AC273" s="454">
        <f t="shared" si="116"/>
        <v>97.111508078405535</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9.4550817150000004</v>
      </c>
      <c r="V274" s="475">
        <f t="shared" si="109"/>
        <v>7.720625514</v>
      </c>
      <c r="W274" s="460">
        <f t="shared" si="110"/>
        <v>14.637136038</v>
      </c>
      <c r="X274" s="476">
        <f t="shared" si="111"/>
        <v>141.50287493000002</v>
      </c>
      <c r="Y274" s="476">
        <f t="shared" si="112"/>
        <v>129.13249175999999</v>
      </c>
      <c r="Z274" s="478">
        <f t="shared" si="113"/>
        <v>2.5837302299999996</v>
      </c>
      <c r="AA274" s="465">
        <f t="shared" si="114"/>
        <v>305.03194018700003</v>
      </c>
      <c r="AB274" s="429">
        <f t="shared" si="115"/>
        <v>5.4655427376276662E-2</v>
      </c>
      <c r="AC274" s="454">
        <f t="shared" si="116"/>
        <v>102.57841893736735</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6.7867576560000007</v>
      </c>
      <c r="V276" s="475">
        <f t="shared" si="109"/>
        <v>4.4472435539999999</v>
      </c>
      <c r="W276" s="460">
        <f t="shared" si="110"/>
        <v>7.5898313819999998</v>
      </c>
      <c r="X276" s="476">
        <f t="shared" si="111"/>
        <v>57.483333019999996</v>
      </c>
      <c r="Y276" s="476">
        <f t="shared" si="112"/>
        <v>42.868370880000001</v>
      </c>
      <c r="Z276" s="478">
        <f t="shared" si="113"/>
        <v>1.7573254199999999</v>
      </c>
      <c r="AA276" s="465">
        <f t="shared" si="114"/>
        <v>120.93286191200001</v>
      </c>
      <c r="AB276" s="429">
        <f t="shared" si="115"/>
        <v>2.1668672623544168E-2</v>
      </c>
      <c r="AC276" s="454">
        <f t="shared" si="116"/>
        <v>92.251502048379749</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108.99303464399999</v>
      </c>
      <c r="V277" s="475">
        <f t="shared" si="109"/>
        <v>96.131347913999988</v>
      </c>
      <c r="W277" s="460">
        <f t="shared" si="110"/>
        <v>163.75244839799998</v>
      </c>
      <c r="X277" s="476">
        <f t="shared" si="111"/>
        <v>1549.56968843</v>
      </c>
      <c r="Y277" s="476">
        <f t="shared" si="112"/>
        <v>1273.4907803999999</v>
      </c>
      <c r="Z277" s="478">
        <f t="shared" si="113"/>
        <v>14.89266405</v>
      </c>
      <c r="AA277" s="465">
        <f t="shared" si="114"/>
        <v>3206.8299638359999</v>
      </c>
      <c r="AB277" s="429">
        <f t="shared" si="115"/>
        <v>0.5745977358602401</v>
      </c>
      <c r="AC277" s="454">
        <f t="shared" si="116"/>
        <v>101.4022056261562</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121.592100303</v>
      </c>
      <c r="V278" s="475">
        <f t="shared" si="109"/>
        <v>102.95523188999999</v>
      </c>
      <c r="W278" s="460">
        <f t="shared" si="110"/>
        <v>170.40257052000001</v>
      </c>
      <c r="X278" s="476">
        <f t="shared" si="111"/>
        <v>1565.68894187</v>
      </c>
      <c r="Y278" s="476">
        <f t="shared" si="112"/>
        <v>1246.6222379999999</v>
      </c>
      <c r="Z278" s="478">
        <f t="shared" si="113"/>
        <v>14.84235411</v>
      </c>
      <c r="AA278" s="465">
        <f t="shared" si="114"/>
        <v>3222.1034366929998</v>
      </c>
      <c r="AB278" s="429">
        <f t="shared" si="115"/>
        <v>0.57733442692940329</v>
      </c>
      <c r="AC278" s="454">
        <f t="shared" si="116"/>
        <v>99.96017531654519</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33.356152727999998</v>
      </c>
      <c r="V279" s="475">
        <f t="shared" si="109"/>
        <v>25.166737950000002</v>
      </c>
      <c r="W279" s="460">
        <f t="shared" si="110"/>
        <v>43.993350618000001</v>
      </c>
      <c r="X279" s="476">
        <f t="shared" si="111"/>
        <v>455.09877416999996</v>
      </c>
      <c r="Y279" s="476">
        <f t="shared" si="112"/>
        <v>392.41273824000001</v>
      </c>
      <c r="Z279" s="478">
        <f t="shared" si="113"/>
        <v>4.9927870800000003</v>
      </c>
      <c r="AA279" s="465">
        <f t="shared" si="114"/>
        <v>955.02054078599986</v>
      </c>
      <c r="AB279" s="429">
        <f t="shared" si="115"/>
        <v>0.17111996788855041</v>
      </c>
      <c r="AC279" s="454">
        <f t="shared" si="116"/>
        <v>103.02933521417744</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7.333967436</v>
      </c>
      <c r="V280" s="475">
        <f t="shared" si="109"/>
        <v>5.5643672280000001</v>
      </c>
      <c r="W280" s="460">
        <f t="shared" si="110"/>
        <v>9.3468309479999991</v>
      </c>
      <c r="X280" s="476">
        <f t="shared" si="111"/>
        <v>65.795539869999999</v>
      </c>
      <c r="Y280" s="476">
        <f t="shared" si="112"/>
        <v>56.470385520000001</v>
      </c>
      <c r="Z280" s="478">
        <f t="shared" si="113"/>
        <v>1.5408930300000001</v>
      </c>
      <c r="AA280" s="465">
        <f t="shared" si="114"/>
        <v>146.05198403200001</v>
      </c>
      <c r="AB280" s="429">
        <f t="shared" si="115"/>
        <v>2.6169500812040853E-2</v>
      </c>
      <c r="AC280" s="454">
        <f t="shared" si="116"/>
        <v>92.580306463708411</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204.72621330299998</v>
      </c>
      <c r="V283" s="475">
        <f t="shared" si="109"/>
        <v>167.298671184</v>
      </c>
      <c r="W283" s="460">
        <f t="shared" si="110"/>
        <v>285.34692144000002</v>
      </c>
      <c r="X283" s="476">
        <f t="shared" si="111"/>
        <v>2636.5826311999999</v>
      </c>
      <c r="Y283" s="476">
        <f t="shared" si="112"/>
        <v>2108.5029604799997</v>
      </c>
      <c r="Z283" s="478">
        <f t="shared" si="113"/>
        <v>29.767953989999999</v>
      </c>
      <c r="AA283" s="465">
        <f t="shared" si="114"/>
        <v>5432.2253515969996</v>
      </c>
      <c r="AB283" s="429">
        <f t="shared" si="115"/>
        <v>0.97334265393244934</v>
      </c>
      <c r="AC283" s="454">
        <f t="shared" si="116"/>
        <v>100.18777960532326</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5.6769633300000004</v>
      </c>
      <c r="V284" s="475">
        <f t="shared" si="109"/>
        <v>4.3450768440000003</v>
      </c>
      <c r="W284" s="460">
        <f t="shared" si="110"/>
        <v>6.1615884960000002</v>
      </c>
      <c r="X284" s="476">
        <f t="shared" si="111"/>
        <v>50.441048430000002</v>
      </c>
      <c r="Y284" s="476">
        <f t="shared" si="112"/>
        <v>33.318913680000001</v>
      </c>
      <c r="Z284" s="478">
        <f t="shared" si="113"/>
        <v>0.15809703</v>
      </c>
      <c r="AA284" s="465">
        <f t="shared" si="114"/>
        <v>100.10168780999999</v>
      </c>
      <c r="AB284" s="429">
        <f t="shared" si="115"/>
        <v>1.7936156210356564E-2</v>
      </c>
      <c r="AC284" s="454">
        <f t="shared" si="116"/>
        <v>93.552827317808152</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10.821844566000001</v>
      </c>
      <c r="V287" s="475">
        <f t="shared" si="109"/>
        <v>8.7172039019999996</v>
      </c>
      <c r="W287" s="460">
        <f t="shared" si="110"/>
        <v>10.981092570000001</v>
      </c>
      <c r="X287" s="476">
        <f t="shared" si="111"/>
        <v>101.81059164</v>
      </c>
      <c r="Y287" s="476">
        <f t="shared" si="112"/>
        <v>79.944898320000007</v>
      </c>
      <c r="Z287" s="478">
        <f t="shared" si="113"/>
        <v>0.26469410999999998</v>
      </c>
      <c r="AA287" s="465">
        <f t="shared" si="114"/>
        <v>212.54032510799999</v>
      </c>
      <c r="AB287" s="429">
        <f t="shared" si="115"/>
        <v>3.8082839116287404E-2</v>
      </c>
      <c r="AC287" s="454">
        <f t="shared" si="116"/>
        <v>96.108908668865581</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10.059160791</v>
      </c>
      <c r="V288" s="475">
        <f t="shared" si="109"/>
        <v>8.2292022839999994</v>
      </c>
      <c r="W288" s="460">
        <f t="shared" si="110"/>
        <v>14.222933844</v>
      </c>
      <c r="X288" s="476">
        <f t="shared" si="111"/>
        <v>139.65198015999999</v>
      </c>
      <c r="Y288" s="476">
        <f t="shared" si="112"/>
        <v>106.98344136</v>
      </c>
      <c r="Z288" s="478">
        <f t="shared" si="113"/>
        <v>0.50452770000000002</v>
      </c>
      <c r="AA288" s="465">
        <f t="shared" si="114"/>
        <v>279.65124613899997</v>
      </c>
      <c r="AB288" s="429">
        <f t="shared" si="115"/>
        <v>5.0107730897509403E-2</v>
      </c>
      <c r="AC288" s="454">
        <f t="shared" si="116"/>
        <v>102.32661753075918</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23.802270963000002</v>
      </c>
      <c r="V289" s="475">
        <f t="shared" si="109"/>
        <v>21.467870135999998</v>
      </c>
      <c r="W289" s="460">
        <f t="shared" si="110"/>
        <v>36.273102893999997</v>
      </c>
      <c r="X289" s="476">
        <f t="shared" si="111"/>
        <v>428.12765364000001</v>
      </c>
      <c r="Y289" s="476">
        <f t="shared" si="112"/>
        <v>379.56946032000002</v>
      </c>
      <c r="Z289" s="478">
        <f t="shared" si="113"/>
        <v>0.90471336000000002</v>
      </c>
      <c r="AA289" s="465">
        <f t="shared" si="114"/>
        <v>890.14507131300002</v>
      </c>
      <c r="AB289" s="429">
        <f t="shared" si="115"/>
        <v>0.15949562288353342</v>
      </c>
      <c r="AC289" s="454">
        <f t="shared" si="116"/>
        <v>107.31174376087695</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34.036233611999997</v>
      </c>
      <c r="V290" s="475">
        <f t="shared" si="109"/>
        <v>28.239213071999998</v>
      </c>
      <c r="W290" s="460">
        <f t="shared" si="110"/>
        <v>47.232667314000004</v>
      </c>
      <c r="X290" s="476">
        <f t="shared" si="111"/>
        <v>470.86294444000004</v>
      </c>
      <c r="Y290" s="476">
        <f t="shared" si="112"/>
        <v>405.23509872</v>
      </c>
      <c r="Z290" s="478">
        <f t="shared" si="113"/>
        <v>5.5288619399999996</v>
      </c>
      <c r="AA290" s="465">
        <f t="shared" si="114"/>
        <v>991.13501909800004</v>
      </c>
      <c r="AB290" s="429">
        <f t="shared" si="115"/>
        <v>0.17759093694642539</v>
      </c>
      <c r="AC290" s="454">
        <f t="shared" si="116"/>
        <v>102.03861114652604</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134.28049006800001</v>
      </c>
      <c r="V291" s="475">
        <f t="shared" si="109"/>
        <v>107.346510606</v>
      </c>
      <c r="W291" s="460">
        <f t="shared" si="110"/>
        <v>185.290203378</v>
      </c>
      <c r="X291" s="476">
        <f t="shared" si="111"/>
        <v>1569.5468274099999</v>
      </c>
      <c r="Y291" s="476">
        <f t="shared" si="112"/>
        <v>1188.2671012799999</v>
      </c>
      <c r="Z291" s="478">
        <f t="shared" si="113"/>
        <v>22.79720283</v>
      </c>
      <c r="AA291" s="465">
        <f t="shared" si="114"/>
        <v>3207.5283355719998</v>
      </c>
      <c r="AB291" s="429">
        <f t="shared" si="115"/>
        <v>0.57472286965991759</v>
      </c>
      <c r="AC291" s="454">
        <f t="shared" si="116"/>
        <v>97.619839677985766</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197.833917555</v>
      </c>
      <c r="V294" s="475">
        <f t="shared" si="109"/>
        <v>162.15055162800002</v>
      </c>
      <c r="W294" s="460">
        <f t="shared" si="110"/>
        <v>276.32845233</v>
      </c>
      <c r="X294" s="476">
        <f t="shared" si="111"/>
        <v>2577.1657023399998</v>
      </c>
      <c r="Y294" s="476">
        <f t="shared" si="112"/>
        <v>2060.4091694399999</v>
      </c>
      <c r="Z294" s="478">
        <f t="shared" si="113"/>
        <v>27.113708159999998</v>
      </c>
      <c r="AA294" s="465">
        <f t="shared" si="114"/>
        <v>5301.001501452999</v>
      </c>
      <c r="AB294" s="429">
        <f t="shared" si="115"/>
        <v>0.94983004863877429</v>
      </c>
      <c r="AC294" s="454">
        <f t="shared" si="116"/>
        <v>100.47690060332542</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179.70572654099999</v>
      </c>
      <c r="V295" s="475">
        <f t="shared" si="109"/>
        <v>149.623495056</v>
      </c>
      <c r="W295" s="460">
        <f t="shared" si="110"/>
        <v>255.49170154199999</v>
      </c>
      <c r="X295" s="476">
        <f t="shared" si="111"/>
        <v>2374.8306362799999</v>
      </c>
      <c r="Y295" s="476">
        <f t="shared" si="112"/>
        <v>1920.2285606400001</v>
      </c>
      <c r="Z295" s="478">
        <f t="shared" si="113"/>
        <v>25.33608873</v>
      </c>
      <c r="AA295" s="465">
        <f t="shared" si="114"/>
        <v>4905.2162087890001</v>
      </c>
      <c r="AB295" s="429">
        <f t="shared" si="115"/>
        <v>0.87891349378050532</v>
      </c>
      <c r="AC295" s="454">
        <f t="shared" si="116"/>
        <v>100.55140050978721</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94.362162198000007</v>
      </c>
      <c r="V298" s="475">
        <f t="shared" si="109"/>
        <v>82.803366036</v>
      </c>
      <c r="W298" s="460">
        <f t="shared" si="110"/>
        <v>142.75790781000001</v>
      </c>
      <c r="X298" s="476">
        <f t="shared" si="111"/>
        <v>1407.7262342499998</v>
      </c>
      <c r="Y298" s="476">
        <f t="shared" si="112"/>
        <v>1232.1150516</v>
      </c>
      <c r="Z298" s="478">
        <f t="shared" si="113"/>
        <v>13.14211527</v>
      </c>
      <c r="AA298" s="465">
        <f t="shared" si="114"/>
        <v>2972.9068371640001</v>
      </c>
      <c r="AB298" s="429">
        <f t="shared" si="115"/>
        <v>0.53268354007597207</v>
      </c>
      <c r="AC298" s="454">
        <f t="shared" si="116"/>
        <v>102.7778524785558</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51.419300997000001</v>
      </c>
      <c r="V299" s="475">
        <f t="shared" si="109"/>
        <v>47.485137659999999</v>
      </c>
      <c r="W299" s="460">
        <f t="shared" si="110"/>
        <v>84.257076623999993</v>
      </c>
      <c r="X299" s="476">
        <f t="shared" si="111"/>
        <v>776.65536615999997</v>
      </c>
      <c r="Y299" s="476">
        <f t="shared" si="112"/>
        <v>669.42976392000003</v>
      </c>
      <c r="Z299" s="478">
        <f t="shared" si="113"/>
        <v>9.5815263000000002</v>
      </c>
      <c r="AA299" s="465">
        <f t="shared" si="114"/>
        <v>1638.8281716609999</v>
      </c>
      <c r="AB299" s="429">
        <f t="shared" si="115"/>
        <v>0.2936441805520516</v>
      </c>
      <c r="AC299" s="454">
        <f t="shared" si="116"/>
        <v>101.54854819047485</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25.119213753</v>
      </c>
      <c r="V302" s="475">
        <f t="shared" si="109"/>
        <v>20.618344193999999</v>
      </c>
      <c r="W302" s="460">
        <f t="shared" si="110"/>
        <v>36.986946066000002</v>
      </c>
      <c r="X302" s="476">
        <f t="shared" si="111"/>
        <v>276.28318023000003</v>
      </c>
      <c r="Y302" s="476">
        <f t="shared" si="112"/>
        <v>271.74082823999998</v>
      </c>
      <c r="Z302" s="478">
        <f t="shared" si="113"/>
        <v>9.8526780600000006</v>
      </c>
      <c r="AA302" s="465">
        <f t="shared" si="114"/>
        <v>640.60119054300003</v>
      </c>
      <c r="AB302" s="429">
        <f t="shared" si="115"/>
        <v>0.11478251040010751</v>
      </c>
      <c r="AC302" s="454">
        <f t="shared" si="116"/>
        <v>95.362562218221143</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45.483320294999999</v>
      </c>
      <c r="V303" s="475">
        <f t="shared" si="109"/>
        <v>33.321814668000002</v>
      </c>
      <c r="W303" s="460">
        <f t="shared" si="110"/>
        <v>60.386346971999998</v>
      </c>
      <c r="X303" s="476">
        <f t="shared" si="111"/>
        <v>488.00910631000005</v>
      </c>
      <c r="Y303" s="476">
        <f t="shared" si="112"/>
        <v>443.65479407999999</v>
      </c>
      <c r="Z303" s="478">
        <f t="shared" si="113"/>
        <v>10.707937319999999</v>
      </c>
      <c r="AA303" s="465">
        <f t="shared" si="114"/>
        <v>1081.5633196449999</v>
      </c>
      <c r="AB303" s="429">
        <f t="shared" si="115"/>
        <v>0.19379382183210891</v>
      </c>
      <c r="AC303" s="454">
        <f t="shared" si="116"/>
        <v>97.157097859111886</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150.626928201</v>
      </c>
      <c r="V304" s="475">
        <f t="shared" si="109"/>
        <v>124.13388288</v>
      </c>
      <c r="W304" s="460">
        <f t="shared" si="110"/>
        <v>210.011436516</v>
      </c>
      <c r="X304" s="476">
        <f t="shared" si="111"/>
        <v>1929.6502561499999</v>
      </c>
      <c r="Y304" s="476">
        <f t="shared" si="112"/>
        <v>1540.9723392000001</v>
      </c>
      <c r="Z304" s="478">
        <f t="shared" si="113"/>
        <v>21.4023936</v>
      </c>
      <c r="AA304" s="465">
        <f t="shared" si="114"/>
        <v>3976.797236547</v>
      </c>
      <c r="AB304" s="429">
        <f t="shared" si="115"/>
        <v>0.71255997787977066</v>
      </c>
      <c r="AC304" s="454">
        <f t="shared" si="116"/>
        <v>99.998535999234647</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48.954521442000001</v>
      </c>
      <c r="V305" s="475">
        <f t="shared" si="109"/>
        <v>37.873271345999996</v>
      </c>
      <c r="W305" s="460">
        <f t="shared" si="110"/>
        <v>67.571029596000002</v>
      </c>
      <c r="X305" s="476">
        <f t="shared" si="111"/>
        <v>563.02834798000004</v>
      </c>
      <c r="Y305" s="476">
        <f t="shared" si="112"/>
        <v>496.44021744000003</v>
      </c>
      <c r="Z305" s="478">
        <f t="shared" si="113"/>
        <v>11.723366670000001</v>
      </c>
      <c r="AA305" s="465">
        <f t="shared" si="114"/>
        <v>1225.5907544740001</v>
      </c>
      <c r="AB305" s="429">
        <f t="shared" si="115"/>
        <v>0.21960056521662785</v>
      </c>
      <c r="AC305" s="454">
        <f t="shared" si="116"/>
        <v>97.846833026892483</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71.211675921000008</v>
      </c>
      <c r="V306" s="475">
        <f t="shared" si="109"/>
        <v>57.785371811999994</v>
      </c>
      <c r="W306" s="460">
        <f t="shared" si="110"/>
        <v>106.864972494</v>
      </c>
      <c r="X306" s="476">
        <f t="shared" si="111"/>
        <v>948.04732702000001</v>
      </c>
      <c r="Y306" s="476">
        <f t="shared" si="112"/>
        <v>852.73839287999999</v>
      </c>
      <c r="Z306" s="478">
        <f t="shared" si="113"/>
        <v>15.882399119999999</v>
      </c>
      <c r="AA306" s="465">
        <f t="shared" si="114"/>
        <v>2052.5301392470001</v>
      </c>
      <c r="AB306" s="429">
        <f t="shared" si="115"/>
        <v>0.36777103372997672</v>
      </c>
      <c r="AC306" s="454">
        <f t="shared" si="116"/>
        <v>100.42579966338987</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139.18588006799999</v>
      </c>
      <c r="V307" s="475">
        <f t="shared" si="109"/>
        <v>107.25883809599999</v>
      </c>
      <c r="W307" s="460">
        <f t="shared" si="110"/>
        <v>194.48406318599999</v>
      </c>
      <c r="X307" s="476">
        <f t="shared" si="111"/>
        <v>1815.28340796</v>
      </c>
      <c r="Y307" s="476">
        <f t="shared" si="112"/>
        <v>1507.3033046400001</v>
      </c>
      <c r="Z307" s="478">
        <f t="shared" si="113"/>
        <v>23.051509200000002</v>
      </c>
      <c r="AA307" s="465">
        <f t="shared" si="114"/>
        <v>3786.5670031500003</v>
      </c>
      <c r="AB307" s="429">
        <f t="shared" si="115"/>
        <v>0.67847464668518198</v>
      </c>
      <c r="AC307" s="454">
        <f t="shared" si="116"/>
        <v>101.00104505642058</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180.73004950500001</v>
      </c>
      <c r="V308" s="475">
        <f t="shared" si="109"/>
        <v>148.037785902</v>
      </c>
      <c r="W308" s="460">
        <f t="shared" si="110"/>
        <v>252.00028631399999</v>
      </c>
      <c r="X308" s="476">
        <f t="shared" si="111"/>
        <v>2360.2198203299999</v>
      </c>
      <c r="Y308" s="476">
        <f t="shared" si="112"/>
        <v>1928.63619864</v>
      </c>
      <c r="Z308" s="478">
        <f t="shared" si="113"/>
        <v>26.645493869999999</v>
      </c>
      <c r="AA308" s="465">
        <f t="shared" si="114"/>
        <v>4896.2696345609993</v>
      </c>
      <c r="AB308" s="429">
        <f t="shared" si="115"/>
        <v>0.87731045234922045</v>
      </c>
      <c r="AC308" s="454">
        <f t="shared" si="116"/>
        <v>100.59175017831619</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29.120454324000001</v>
      </c>
      <c r="V310" s="475">
        <f t="shared" si="109"/>
        <v>21.900155909999999</v>
      </c>
      <c r="W310" s="460">
        <f t="shared" si="110"/>
        <v>45.070197942</v>
      </c>
      <c r="X310" s="476">
        <f t="shared" si="111"/>
        <v>381.97746474000002</v>
      </c>
      <c r="Y310" s="476">
        <f t="shared" si="112"/>
        <v>352.38150791999999</v>
      </c>
      <c r="Z310" s="478">
        <f t="shared" si="113"/>
        <v>8.3897903700000001</v>
      </c>
      <c r="AA310" s="465">
        <f t="shared" si="114"/>
        <v>838.83957120599996</v>
      </c>
      <c r="AB310" s="429">
        <f t="shared" si="115"/>
        <v>0.15030273628489518</v>
      </c>
      <c r="AC310" s="454">
        <f t="shared" si="116"/>
        <v>100.08334141975888</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61.041310812000006</v>
      </c>
      <c r="V311" s="475">
        <f t="shared" si="109"/>
        <v>53.869059677999999</v>
      </c>
      <c r="W311" s="460">
        <f t="shared" si="110"/>
        <v>93.226204890000005</v>
      </c>
      <c r="X311" s="476">
        <f t="shared" si="111"/>
        <v>812.86231573999999</v>
      </c>
      <c r="Y311" s="476">
        <f t="shared" si="112"/>
        <v>711.00976823999997</v>
      </c>
      <c r="Z311" s="478">
        <f t="shared" si="113"/>
        <v>13.40121012</v>
      </c>
      <c r="AA311" s="465">
        <f t="shared" si="114"/>
        <v>1745.40986948</v>
      </c>
      <c r="AB311" s="429">
        <f t="shared" si="115"/>
        <v>0.31274142079913991</v>
      </c>
      <c r="AC311" s="454">
        <f t="shared" si="116"/>
        <v>99.455302409491324</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40.107844194000002</v>
      </c>
      <c r="V312" s="475">
        <f t="shared" si="109"/>
        <v>36.824510184000005</v>
      </c>
      <c r="W312" s="460">
        <f t="shared" si="110"/>
        <v>69.427006026000001</v>
      </c>
      <c r="X312" s="476">
        <f t="shared" si="111"/>
        <v>644.09655083999996</v>
      </c>
      <c r="Y312" s="476">
        <f t="shared" si="112"/>
        <v>606.29213447999996</v>
      </c>
      <c r="Z312" s="478">
        <f t="shared" si="113"/>
        <v>12.294245100000001</v>
      </c>
      <c r="AA312" s="465">
        <f t="shared" si="114"/>
        <v>1409.0422908239998</v>
      </c>
      <c r="AB312" s="429">
        <f t="shared" si="115"/>
        <v>0.25247129382261241</v>
      </c>
      <c r="AC312" s="454">
        <f t="shared" si="116"/>
        <v>102.23603522946098</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41.669263272000002</v>
      </c>
      <c r="V313" s="475">
        <f t="shared" si="109"/>
        <v>33.236884920000001</v>
      </c>
      <c r="W313" s="460">
        <f t="shared" si="110"/>
        <v>62.609548805999999</v>
      </c>
      <c r="X313" s="476">
        <f t="shared" si="111"/>
        <v>525.57080928000005</v>
      </c>
      <c r="Y313" s="476">
        <f t="shared" si="112"/>
        <v>480.64016520000001</v>
      </c>
      <c r="Z313" s="478">
        <f t="shared" si="113"/>
        <v>11.143357379999999</v>
      </c>
      <c r="AA313" s="465">
        <f t="shared" si="114"/>
        <v>1154.8700288580001</v>
      </c>
      <c r="AB313" s="429">
        <f t="shared" si="115"/>
        <v>0.2069288709654184</v>
      </c>
      <c r="AC313" s="454">
        <f t="shared" si="116"/>
        <v>99.068076520673742</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89.841877049999994</v>
      </c>
      <c r="V314" s="475">
        <f t="shared" si="109"/>
        <v>72.983978969999995</v>
      </c>
      <c r="W314" s="460">
        <f t="shared" si="110"/>
        <v>130.81550785799999</v>
      </c>
      <c r="X314" s="476">
        <f t="shared" si="111"/>
        <v>1153.0954851899999</v>
      </c>
      <c r="Y314" s="476">
        <f t="shared" si="112"/>
        <v>1017.91047168</v>
      </c>
      <c r="Z314" s="478">
        <f t="shared" si="113"/>
        <v>15.494903909999998</v>
      </c>
      <c r="AA314" s="465">
        <f t="shared" si="114"/>
        <v>2480.142224658</v>
      </c>
      <c r="AB314" s="429">
        <f t="shared" si="115"/>
        <v>0.44439029289697185</v>
      </c>
      <c r="AC314" s="454">
        <f t="shared" si="116"/>
        <v>100.05904546648911</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63.201487374000003</v>
      </c>
      <c r="V315" s="475">
        <f t="shared" si="109"/>
        <v>53.415744786000005</v>
      </c>
      <c r="W315" s="460">
        <f t="shared" si="110"/>
        <v>101.35559036400001</v>
      </c>
      <c r="X315" s="476">
        <f t="shared" si="111"/>
        <v>932.89597988999992</v>
      </c>
      <c r="Y315" s="476">
        <f t="shared" si="112"/>
        <v>789.81130296000003</v>
      </c>
      <c r="Z315" s="478">
        <f t="shared" si="113"/>
        <v>14.66705163</v>
      </c>
      <c r="AA315" s="465">
        <f t="shared" si="114"/>
        <v>1955.3471570040001</v>
      </c>
      <c r="AB315" s="429">
        <f t="shared" si="115"/>
        <v>0.35035784931087621</v>
      </c>
      <c r="AC315" s="454">
        <f t="shared" si="116"/>
        <v>101.57323075752436</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79.916005268999996</v>
      </c>
      <c r="V316" s="475">
        <f t="shared" si="109"/>
        <v>62.613136139999995</v>
      </c>
      <c r="W316" s="460">
        <f t="shared" si="110"/>
        <v>110.517951306</v>
      </c>
      <c r="X316" s="476">
        <f t="shared" si="111"/>
        <v>992.45475827999996</v>
      </c>
      <c r="Y316" s="476">
        <f t="shared" si="112"/>
        <v>818.88431759999992</v>
      </c>
      <c r="Z316" s="478">
        <f t="shared" si="113"/>
        <v>15.344939160000001</v>
      </c>
      <c r="AA316" s="465">
        <f t="shared" si="114"/>
        <v>2079.7311077550003</v>
      </c>
      <c r="AB316" s="429">
        <f t="shared" si="115"/>
        <v>0.37264488581884969</v>
      </c>
      <c r="AC316" s="454">
        <f t="shared" si="116"/>
        <v>99.565426144193296</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60.999042666000001</v>
      </c>
      <c r="V317" s="475">
        <f t="shared" si="109"/>
        <v>44.716510037999996</v>
      </c>
      <c r="W317" s="460">
        <f t="shared" si="110"/>
        <v>83.166370139999998</v>
      </c>
      <c r="X317" s="476">
        <f t="shared" si="111"/>
        <v>693.63795786000003</v>
      </c>
      <c r="Y317" s="476">
        <f t="shared" si="112"/>
        <v>611.01822959999993</v>
      </c>
      <c r="Z317" s="478">
        <f t="shared" si="113"/>
        <v>14.14436055</v>
      </c>
      <c r="AA317" s="465">
        <f t="shared" si="114"/>
        <v>1507.682470854</v>
      </c>
      <c r="AB317" s="429">
        <f t="shared" si="115"/>
        <v>0.27014557800645045</v>
      </c>
      <c r="AC317" s="454">
        <f t="shared" si="116"/>
        <v>98.165755834724195</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42.268007763</v>
      </c>
      <c r="V318" s="475">
        <f t="shared" si="109"/>
        <v>29.806778376</v>
      </c>
      <c r="W318" s="460">
        <f t="shared" si="110"/>
        <v>59.165986781999997</v>
      </c>
      <c r="X318" s="476">
        <f t="shared" si="111"/>
        <v>462.92146559000003</v>
      </c>
      <c r="Y318" s="476">
        <f t="shared" si="112"/>
        <v>437.52768624000004</v>
      </c>
      <c r="Z318" s="478">
        <f t="shared" si="113"/>
        <v>12.075461820000001</v>
      </c>
      <c r="AA318" s="465">
        <f t="shared" si="114"/>
        <v>1043.7653865710001</v>
      </c>
      <c r="AB318" s="429">
        <f t="shared" si="115"/>
        <v>0.18702121242985131</v>
      </c>
      <c r="AC318" s="454">
        <f t="shared" si="116"/>
        <v>97.348046536021769</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81.74714007</v>
      </c>
      <c r="V319" s="475">
        <f t="shared" si="109"/>
        <v>64.735174020000002</v>
      </c>
      <c r="W319" s="460">
        <f t="shared" si="110"/>
        <v>129.986429622</v>
      </c>
      <c r="X319" s="476">
        <f t="shared" si="111"/>
        <v>1203.27474762</v>
      </c>
      <c r="Y319" s="476">
        <f t="shared" si="112"/>
        <v>1033.40829672</v>
      </c>
      <c r="Z319" s="478">
        <f t="shared" si="113"/>
        <v>15.187404869999998</v>
      </c>
      <c r="AA319" s="465">
        <f t="shared" si="114"/>
        <v>2528.3391929219997</v>
      </c>
      <c r="AB319" s="429">
        <f t="shared" si="115"/>
        <v>0.4530261947539867</v>
      </c>
      <c r="AC319" s="454">
        <f t="shared" si="116"/>
        <v>102.44383312975793</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90.245202774000006</v>
      </c>
      <c r="V320" s="475">
        <f t="shared" si="109"/>
        <v>73.789738517999993</v>
      </c>
      <c r="W320" s="460">
        <f t="shared" si="110"/>
        <v>132.36921495000001</v>
      </c>
      <c r="X320" s="476">
        <f t="shared" si="111"/>
        <v>1182.50678999</v>
      </c>
      <c r="Y320" s="476">
        <f t="shared" si="112"/>
        <v>1037.1020328</v>
      </c>
      <c r="Z320" s="478">
        <f t="shared" si="113"/>
        <v>14.95895028</v>
      </c>
      <c r="AA320" s="465">
        <f t="shared" si="114"/>
        <v>2530.9719293119997</v>
      </c>
      <c r="AB320" s="429">
        <f t="shared" si="115"/>
        <v>0.45349792677154627</v>
      </c>
      <c r="AC320" s="454">
        <f t="shared" si="116"/>
        <v>100.44206035487929</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51.542150238000005</v>
      </c>
      <c r="V321" s="475">
        <f t="shared" si="109"/>
        <v>39.82629798</v>
      </c>
      <c r="W321" s="460">
        <f t="shared" si="110"/>
        <v>72.875380535999994</v>
      </c>
      <c r="X321" s="476">
        <f t="shared" si="111"/>
        <v>634.92187293999996</v>
      </c>
      <c r="Y321" s="476">
        <f t="shared" si="112"/>
        <v>572.89289471999996</v>
      </c>
      <c r="Z321" s="478">
        <f t="shared" si="113"/>
        <v>14.22168525</v>
      </c>
      <c r="AA321" s="465">
        <f t="shared" si="114"/>
        <v>1386.2802816640001</v>
      </c>
      <c r="AB321" s="429">
        <f t="shared" si="115"/>
        <v>0.24839281162228993</v>
      </c>
      <c r="AC321" s="454">
        <f t="shared" si="116"/>
        <v>99.182322003219753</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46.58116596</v>
      </c>
      <c r="V322" s="475">
        <f t="shared" si="109"/>
        <v>40.612305222000003</v>
      </c>
      <c r="W322" s="460">
        <f t="shared" si="110"/>
        <v>71.717087273999994</v>
      </c>
      <c r="X322" s="476">
        <f t="shared" si="111"/>
        <v>580.01122422000003</v>
      </c>
      <c r="Y322" s="476">
        <f t="shared" si="112"/>
        <v>551.65679855999997</v>
      </c>
      <c r="Z322" s="478">
        <f t="shared" si="113"/>
        <v>13.948625610000001</v>
      </c>
      <c r="AA322" s="465">
        <f t="shared" si="114"/>
        <v>1304.5272068459999</v>
      </c>
      <c r="AB322" s="429">
        <f t="shared" si="115"/>
        <v>0.23374434811789999</v>
      </c>
      <c r="AC322" s="454">
        <f t="shared" si="116"/>
        <v>97.840852122370606</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59.561661795000006</v>
      </c>
      <c r="V323" s="475">
        <f t="shared" si="109"/>
        <v>46.598368758000007</v>
      </c>
      <c r="W323" s="460">
        <f t="shared" si="110"/>
        <v>92.589222725999988</v>
      </c>
      <c r="X323" s="476">
        <f t="shared" si="111"/>
        <v>867.90433713000004</v>
      </c>
      <c r="Y323" s="476">
        <f t="shared" si="112"/>
        <v>742.6080993600001</v>
      </c>
      <c r="Z323" s="478">
        <f t="shared" si="113"/>
        <v>13.99168032</v>
      </c>
      <c r="AA323" s="465">
        <f t="shared" si="114"/>
        <v>1823.2533700890003</v>
      </c>
      <c r="AB323" s="429">
        <f t="shared" si="115"/>
        <v>0.32668936930460496</v>
      </c>
      <c r="AC323" s="454">
        <f t="shared" si="116"/>
        <v>102.19131785965014</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39.758701623</v>
      </c>
      <c r="V324" s="475">
        <f t="shared" si="109"/>
        <v>28.472758482</v>
      </c>
      <c r="W324" s="460">
        <f t="shared" si="110"/>
        <v>57.735195797999999</v>
      </c>
      <c r="X324" s="476">
        <f t="shared" si="111"/>
        <v>461.05822676999998</v>
      </c>
      <c r="Y324" s="476">
        <f t="shared" si="112"/>
        <v>457.18698888</v>
      </c>
      <c r="Z324" s="478">
        <f t="shared" si="113"/>
        <v>10.843961459999999</v>
      </c>
      <c r="AA324" s="465">
        <f t="shared" si="114"/>
        <v>1055.055833013</v>
      </c>
      <c r="AB324" s="429">
        <f t="shared" si="115"/>
        <v>0.18904422738093532</v>
      </c>
      <c r="AC324" s="454">
        <f t="shared" si="116"/>
        <v>98.632324190143223</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46.048937322</v>
      </c>
      <c r="V326" s="529">
        <f t="shared" si="109"/>
        <v>35.256119771999998</v>
      </c>
      <c r="W326" s="530">
        <f t="shared" si="110"/>
        <v>66.457158852000006</v>
      </c>
      <c r="X326" s="529">
        <f t="shared" si="111"/>
        <v>616.24099741999999</v>
      </c>
      <c r="Y326" s="529">
        <f t="shared" si="112"/>
        <v>535.88956103999999</v>
      </c>
      <c r="Z326" s="530">
        <f t="shared" si="113"/>
        <v>10.59915444</v>
      </c>
      <c r="AA326" s="531">
        <f t="shared" si="114"/>
        <v>1310.4919288459998</v>
      </c>
      <c r="AB326" s="532">
        <f t="shared" si="115"/>
        <v>0.23481310317971688</v>
      </c>
      <c r="AC326" s="533">
        <f t="shared" si="116"/>
        <v>101.15201561807447</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75.060565898999997</v>
      </c>
      <c r="V327" s="475">
        <f t="shared" si="109"/>
        <v>63.643228667999999</v>
      </c>
      <c r="W327" s="460">
        <f t="shared" si="110"/>
        <v>104.79917091</v>
      </c>
      <c r="X327" s="476">
        <f t="shared" si="111"/>
        <v>985.24179788999993</v>
      </c>
      <c r="Y327" s="476">
        <f t="shared" si="112"/>
        <v>801.99722808000001</v>
      </c>
      <c r="Z327" s="478">
        <f t="shared" si="113"/>
        <v>14.10467208</v>
      </c>
      <c r="AA327" s="465">
        <f t="shared" si="114"/>
        <v>2044.8466635269999</v>
      </c>
      <c r="AB327" s="429">
        <f t="shared" si="115"/>
        <v>0.3663943134791256</v>
      </c>
      <c r="AC327" s="454">
        <f t="shared" si="116"/>
        <v>100.11233105224085</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37.222686774000003</v>
      </c>
      <c r="V328" s="475">
        <f t="shared" si="109"/>
        <v>32.992980246000002</v>
      </c>
      <c r="W328" s="460">
        <f t="shared" si="110"/>
        <v>57.335809145999995</v>
      </c>
      <c r="X328" s="476">
        <f t="shared" si="111"/>
        <v>516.41616098999998</v>
      </c>
      <c r="Y328" s="476">
        <f t="shared" si="112"/>
        <v>425.09474568000002</v>
      </c>
      <c r="Z328" s="478">
        <f t="shared" si="113"/>
        <v>10.319116019999999</v>
      </c>
      <c r="AA328" s="465">
        <f t="shared" si="114"/>
        <v>1079.381498856</v>
      </c>
      <c r="AB328" s="429">
        <f t="shared" si="115"/>
        <v>0.19340288458269128</v>
      </c>
      <c r="AC328" s="454">
        <f t="shared" si="116"/>
        <v>99.658355999092294</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54.782640434999998</v>
      </c>
      <c r="V329" s="475">
        <f t="shared" ref="V329:V392" si="130">IFERROR(V$5*I329,"")</f>
        <v>48.749564340000006</v>
      </c>
      <c r="W329" s="460">
        <f t="shared" ref="W329:W392" si="131">IFERROR(W$5*K329,"")</f>
        <v>82.742839914000001</v>
      </c>
      <c r="X329" s="476">
        <f t="shared" ref="X329:X392" si="132">IFERROR(X$5*M329,"")</f>
        <v>734.90764542999989</v>
      </c>
      <c r="Y329" s="476">
        <f t="shared" ref="Y329:Y392" si="133">IFERROR(Y$5*O329,"")</f>
        <v>611.2893636</v>
      </c>
      <c r="Z329" s="478">
        <f t="shared" ref="Z329:Z392" si="134">IFERROR(Z$5*Q329,"")</f>
        <v>11.874638730000001</v>
      </c>
      <c r="AA329" s="465">
        <f t="shared" ref="AA329:AA392" si="135">IFERROR(SUM(U329:Z329),"")</f>
        <v>1544.3466924489999</v>
      </c>
      <c r="AB329" s="429">
        <f t="shared" ref="AB329:AB392" si="136">IF(OR(AA329="", AA329=0), "", AA329/$AA$5)</f>
        <v>0.27671504971313382</v>
      </c>
      <c r="AC329" s="454">
        <f t="shared" ref="AC329:AC392" si="137">IF(OR(AB329="", AB329=0), "", IF(AN329&gt;0, AB329/AN329*100, ""))</f>
        <v>99.420458956256425</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112.611593664</v>
      </c>
      <c r="V330" s="475">
        <f t="shared" si="130"/>
        <v>89.154442074000002</v>
      </c>
      <c r="W330" s="460">
        <f t="shared" si="131"/>
        <v>153.31624601999999</v>
      </c>
      <c r="X330" s="476">
        <f t="shared" si="132"/>
        <v>1420.8644497499999</v>
      </c>
      <c r="Y330" s="476">
        <f t="shared" si="133"/>
        <v>1154.98978704</v>
      </c>
      <c r="Z330" s="478">
        <f t="shared" si="134"/>
        <v>18.269836529999999</v>
      </c>
      <c r="AA330" s="465">
        <f t="shared" si="135"/>
        <v>2949.2063550779999</v>
      </c>
      <c r="AB330" s="429">
        <f t="shared" si="136"/>
        <v>0.52843690289876366</v>
      </c>
      <c r="AC330" s="454">
        <f t="shared" si="137"/>
        <v>100.14027998985526</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91.213852863</v>
      </c>
      <c r="V331" s="475">
        <f t="shared" si="130"/>
        <v>79.751495124000002</v>
      </c>
      <c r="W331" s="460">
        <f t="shared" si="131"/>
        <v>148.59051295199998</v>
      </c>
      <c r="X331" s="476">
        <f t="shared" si="132"/>
        <v>1369.6608506799998</v>
      </c>
      <c r="Y331" s="476">
        <f t="shared" si="133"/>
        <v>1175.97267936</v>
      </c>
      <c r="Z331" s="478">
        <f t="shared" si="134"/>
        <v>18.148392210000001</v>
      </c>
      <c r="AA331" s="465">
        <f t="shared" si="135"/>
        <v>2883.3377831889998</v>
      </c>
      <c r="AB331" s="429">
        <f t="shared" si="136"/>
        <v>0.51663461443988523</v>
      </c>
      <c r="AC331" s="454">
        <f t="shared" si="137"/>
        <v>101.82264802367959</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102.261714924</v>
      </c>
      <c r="V332" s="475">
        <f t="shared" si="130"/>
        <v>82.879732896000007</v>
      </c>
      <c r="W332" s="460">
        <f t="shared" si="131"/>
        <v>140.82989549999999</v>
      </c>
      <c r="X332" s="476">
        <f t="shared" si="132"/>
        <v>1266.6470678200001</v>
      </c>
      <c r="Y332" s="476">
        <f t="shared" si="133"/>
        <v>1042.5624955200001</v>
      </c>
      <c r="Z332" s="478">
        <f t="shared" si="134"/>
        <v>18.838718369999999</v>
      </c>
      <c r="AA332" s="465">
        <f t="shared" si="135"/>
        <v>2654.01962503</v>
      </c>
      <c r="AB332" s="429">
        <f t="shared" si="136"/>
        <v>0.47554553395986382</v>
      </c>
      <c r="AC332" s="454">
        <f t="shared" si="137"/>
        <v>99.295078780639557</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77.290763229000007</v>
      </c>
      <c r="V333" s="475">
        <f t="shared" si="130"/>
        <v>61.780832892000006</v>
      </c>
      <c r="W333" s="460">
        <f t="shared" si="131"/>
        <v>104.38830385200001</v>
      </c>
      <c r="X333" s="476">
        <f t="shared" si="132"/>
        <v>892.81903920000002</v>
      </c>
      <c r="Y333" s="476">
        <f t="shared" si="133"/>
        <v>766.93447728000001</v>
      </c>
      <c r="Z333" s="478">
        <f t="shared" si="134"/>
        <v>15.02947065</v>
      </c>
      <c r="AA333" s="465">
        <f t="shared" si="135"/>
        <v>1918.2428871029999</v>
      </c>
      <c r="AB333" s="429">
        <f t="shared" si="136"/>
        <v>0.34370953003099802</v>
      </c>
      <c r="AC333" s="454">
        <f t="shared" si="137"/>
        <v>98.041789904757067</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61.642959344999994</v>
      </c>
      <c r="V334" s="475">
        <f t="shared" si="130"/>
        <v>47.175281418000004</v>
      </c>
      <c r="W334" s="460">
        <f t="shared" si="131"/>
        <v>85.084648109999989</v>
      </c>
      <c r="X334" s="476">
        <f t="shared" si="132"/>
        <v>754.52578529000004</v>
      </c>
      <c r="Y334" s="476">
        <f t="shared" si="133"/>
        <v>629.43048216</v>
      </c>
      <c r="Z334" s="478">
        <f t="shared" si="134"/>
        <v>11.44964358</v>
      </c>
      <c r="AA334" s="465">
        <f t="shared" si="135"/>
        <v>1589.3087999030001</v>
      </c>
      <c r="AB334" s="429">
        <f t="shared" si="136"/>
        <v>0.28477133128525356</v>
      </c>
      <c r="AC334" s="454">
        <f t="shared" si="137"/>
        <v>99.524719374491198</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111.60405105299999</v>
      </c>
      <c r="V335" s="475">
        <f t="shared" si="130"/>
        <v>94.925772906000006</v>
      </c>
      <c r="W335" s="460">
        <f t="shared" si="131"/>
        <v>175.70578250399998</v>
      </c>
      <c r="X335" s="476">
        <f t="shared" si="132"/>
        <v>1652.30540632</v>
      </c>
      <c r="Y335" s="476">
        <f t="shared" si="133"/>
        <v>1409.9634748799999</v>
      </c>
      <c r="Z335" s="478">
        <f t="shared" si="134"/>
        <v>21.282962010000002</v>
      </c>
      <c r="AA335" s="465">
        <f t="shared" si="135"/>
        <v>3465.7874496730001</v>
      </c>
      <c r="AB335" s="429">
        <f t="shared" si="136"/>
        <v>0.62099757206110018</v>
      </c>
      <c r="AC335" s="454">
        <f t="shared" si="137"/>
        <v>102.05760679105084</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110.42246465100001</v>
      </c>
      <c r="V336" s="475">
        <f t="shared" si="130"/>
        <v>88.866253530000009</v>
      </c>
      <c r="W336" s="460">
        <f t="shared" si="131"/>
        <v>153.54173108399999</v>
      </c>
      <c r="X336" s="476">
        <f t="shared" si="132"/>
        <v>1360.8254241300001</v>
      </c>
      <c r="Y336" s="476">
        <f t="shared" si="133"/>
        <v>1119.77710632</v>
      </c>
      <c r="Z336" s="478">
        <f t="shared" si="134"/>
        <v>16.379658419999998</v>
      </c>
      <c r="AA336" s="465">
        <f t="shared" si="135"/>
        <v>2849.8126381350003</v>
      </c>
      <c r="AB336" s="429">
        <f t="shared" si="136"/>
        <v>0.51062760045421973</v>
      </c>
      <c r="AC336" s="454">
        <f t="shared" si="137"/>
        <v>99.389078248133274</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58.484754881999997</v>
      </c>
      <c r="V337" s="475">
        <f t="shared" si="130"/>
        <v>42.736043778000003</v>
      </c>
      <c r="W337" s="460">
        <f t="shared" si="131"/>
        <v>78.967310436000005</v>
      </c>
      <c r="X337" s="476">
        <f t="shared" si="132"/>
        <v>694.99322614999994</v>
      </c>
      <c r="Y337" s="476">
        <f t="shared" si="133"/>
        <v>623.34492408000006</v>
      </c>
      <c r="Z337" s="478">
        <f t="shared" si="134"/>
        <v>14.3029224</v>
      </c>
      <c r="AA337" s="465">
        <f t="shared" si="135"/>
        <v>1512.8291817259999</v>
      </c>
      <c r="AB337" s="429">
        <f t="shared" si="136"/>
        <v>0.27106776235907543</v>
      </c>
      <c r="AC337" s="454">
        <f t="shared" si="137"/>
        <v>99.354548737995103</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69.280656899999997</v>
      </c>
      <c r="V338" s="475">
        <f t="shared" si="130"/>
        <v>62.424488820000001</v>
      </c>
      <c r="W338" s="460">
        <f t="shared" si="131"/>
        <v>110.286562722</v>
      </c>
      <c r="X338" s="476">
        <f t="shared" si="132"/>
        <v>1002.34113909</v>
      </c>
      <c r="Y338" s="476">
        <f t="shared" si="133"/>
        <v>851.62013279999996</v>
      </c>
      <c r="Z338" s="478">
        <f t="shared" si="134"/>
        <v>16.121249129999999</v>
      </c>
      <c r="AA338" s="465">
        <f t="shared" si="135"/>
        <v>2112.0742294619999</v>
      </c>
      <c r="AB338" s="429">
        <f t="shared" si="136"/>
        <v>0.37844010561942304</v>
      </c>
      <c r="AC338" s="454">
        <f t="shared" si="137"/>
        <v>100.65673846301009</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90.812312505000008</v>
      </c>
      <c r="V339" s="475">
        <f t="shared" si="130"/>
        <v>72.692634761999997</v>
      </c>
      <c r="W339" s="460">
        <f t="shared" si="131"/>
        <v>139.35909082200001</v>
      </c>
      <c r="X339" s="476">
        <f t="shared" si="132"/>
        <v>1287.89181201</v>
      </c>
      <c r="Y339" s="476">
        <f t="shared" si="133"/>
        <v>1076.9100552</v>
      </c>
      <c r="Z339" s="478">
        <f t="shared" si="134"/>
        <v>18.138595859999999</v>
      </c>
      <c r="AA339" s="465">
        <f t="shared" si="135"/>
        <v>2685.8045011589998</v>
      </c>
      <c r="AB339" s="429">
        <f t="shared" si="136"/>
        <v>0.48124072767586451</v>
      </c>
      <c r="AC339" s="454">
        <f t="shared" si="137"/>
        <v>101.61879633692305</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52.454948531999996</v>
      </c>
      <c r="V340" s="475">
        <f t="shared" si="130"/>
        <v>41.543267166</v>
      </c>
      <c r="W340" s="460">
        <f t="shared" si="131"/>
        <v>74.777679018000001</v>
      </c>
      <c r="X340" s="476">
        <f t="shared" si="132"/>
        <v>646.44472518999999</v>
      </c>
      <c r="Y340" s="476">
        <f t="shared" si="133"/>
        <v>569.11252104000005</v>
      </c>
      <c r="Z340" s="478">
        <f t="shared" si="134"/>
        <v>11.85928968</v>
      </c>
      <c r="AA340" s="465">
        <f t="shared" si="135"/>
        <v>1396.192430626</v>
      </c>
      <c r="AB340" s="429">
        <f t="shared" si="136"/>
        <v>0.25016886411503314</v>
      </c>
      <c r="AC340" s="454">
        <f t="shared" si="137"/>
        <v>99.118048665781586</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127.94056722000001</v>
      </c>
      <c r="V342" s="475">
        <f t="shared" si="130"/>
        <v>104.51482956</v>
      </c>
      <c r="W342" s="460">
        <f t="shared" si="131"/>
        <v>176.44108062000001</v>
      </c>
      <c r="X342" s="476">
        <f t="shared" si="132"/>
        <v>1627.7884374</v>
      </c>
      <c r="Y342" s="476">
        <f t="shared" si="133"/>
        <v>1331.43891912</v>
      </c>
      <c r="Z342" s="478">
        <f t="shared" si="134"/>
        <v>14.043156510000001</v>
      </c>
      <c r="AA342" s="465">
        <f t="shared" si="135"/>
        <v>3382.1669904299997</v>
      </c>
      <c r="AB342" s="429">
        <f t="shared" si="136"/>
        <v>0.60601451181329502</v>
      </c>
      <c r="AC342" s="454">
        <f t="shared" si="137"/>
        <v>100.34942243723559</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119.50053721800001</v>
      </c>
      <c r="V343" s="475">
        <f t="shared" si="130"/>
        <v>96.009597330000005</v>
      </c>
      <c r="W343" s="460">
        <f t="shared" si="131"/>
        <v>166.10014218000001</v>
      </c>
      <c r="X343" s="476">
        <f t="shared" si="132"/>
        <v>1520.40589606</v>
      </c>
      <c r="Y343" s="476">
        <f t="shared" si="133"/>
        <v>1220.10217272</v>
      </c>
      <c r="Z343" s="478">
        <f t="shared" si="134"/>
        <v>14.92409235</v>
      </c>
      <c r="AA343" s="465">
        <f t="shared" si="135"/>
        <v>3137.0424378580001</v>
      </c>
      <c r="AB343" s="429">
        <f t="shared" si="136"/>
        <v>0.56209325172155533</v>
      </c>
      <c r="AC343" s="454">
        <f t="shared" si="137"/>
        <v>100.22279296695432</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48.577379382000004</v>
      </c>
      <c r="V344" s="475">
        <f t="shared" si="130"/>
        <v>32.734133843999999</v>
      </c>
      <c r="W344" s="460">
        <f t="shared" si="131"/>
        <v>66.653608476000002</v>
      </c>
      <c r="X344" s="476">
        <f t="shared" si="132"/>
        <v>638.78791828999999</v>
      </c>
      <c r="Y344" s="476">
        <f t="shared" si="133"/>
        <v>552.15808487999993</v>
      </c>
      <c r="Z344" s="478">
        <f t="shared" si="134"/>
        <v>6.8901260999999998</v>
      </c>
      <c r="AA344" s="465">
        <f t="shared" si="135"/>
        <v>1345.8012509720002</v>
      </c>
      <c r="AB344" s="429">
        <f t="shared" si="136"/>
        <v>0.24113980486866157</v>
      </c>
      <c r="AC344" s="454">
        <f t="shared" si="137"/>
        <v>102.73960052840523</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22.245978156</v>
      </c>
      <c r="V345" s="475">
        <f t="shared" si="130"/>
        <v>17.425904075999998</v>
      </c>
      <c r="W345" s="460">
        <f t="shared" si="131"/>
        <v>31.730592389999998</v>
      </c>
      <c r="X345" s="476">
        <f t="shared" si="132"/>
        <v>255.41604202000002</v>
      </c>
      <c r="Y345" s="476">
        <f t="shared" si="133"/>
        <v>193.22422344</v>
      </c>
      <c r="Z345" s="478">
        <f t="shared" si="134"/>
        <v>4.3099884900000003</v>
      </c>
      <c r="AA345" s="465">
        <f t="shared" si="135"/>
        <v>524.35272857200005</v>
      </c>
      <c r="AB345" s="429">
        <f t="shared" si="136"/>
        <v>9.3953185553126692E-2</v>
      </c>
      <c r="AC345" s="454">
        <f t="shared" si="137"/>
        <v>96.848926403459259</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14.776794699</v>
      </c>
      <c r="V346" s="475">
        <f t="shared" si="130"/>
        <v>11.157640206</v>
      </c>
      <c r="W346" s="460">
        <f t="shared" si="131"/>
        <v>20.834190636000002</v>
      </c>
      <c r="X346" s="476">
        <f t="shared" si="132"/>
        <v>218.08772424999998</v>
      </c>
      <c r="Y346" s="476">
        <f t="shared" si="133"/>
        <v>194.44650480000001</v>
      </c>
      <c r="Z346" s="478">
        <f t="shared" si="134"/>
        <v>2.4447076499999998</v>
      </c>
      <c r="AA346" s="465">
        <f t="shared" si="135"/>
        <v>461.74756224099997</v>
      </c>
      <c r="AB346" s="429">
        <f t="shared" si="136"/>
        <v>8.2735632008779786E-2</v>
      </c>
      <c r="AC346" s="454">
        <f t="shared" si="137"/>
        <v>104.2574586383152</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16.383300764999998</v>
      </c>
      <c r="V347" s="475">
        <f t="shared" si="130"/>
        <v>12.568693380000001</v>
      </c>
      <c r="W347" s="460">
        <f t="shared" si="131"/>
        <v>22.613570069999998</v>
      </c>
      <c r="X347" s="476">
        <f t="shared" si="132"/>
        <v>208.44481254999999</v>
      </c>
      <c r="Y347" s="476">
        <f t="shared" si="133"/>
        <v>166.14051479999998</v>
      </c>
      <c r="Z347" s="478">
        <f t="shared" si="134"/>
        <v>3.6639196200000002</v>
      </c>
      <c r="AA347" s="465">
        <f t="shared" si="135"/>
        <v>429.81481118499994</v>
      </c>
      <c r="AB347" s="429">
        <f t="shared" si="136"/>
        <v>7.7013942158215359E-2</v>
      </c>
      <c r="AC347" s="454">
        <f t="shared" si="137"/>
        <v>99.956310479851382</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10.583324823</v>
      </c>
      <c r="V348" s="475">
        <f t="shared" si="130"/>
        <v>7.8796691700000006</v>
      </c>
      <c r="W348" s="460">
        <f t="shared" si="131"/>
        <v>12.270149682</v>
      </c>
      <c r="X348" s="476">
        <f t="shared" si="132"/>
        <v>122.72358305</v>
      </c>
      <c r="Y348" s="476">
        <f t="shared" si="133"/>
        <v>97.816582800000006</v>
      </c>
      <c r="Z348" s="478">
        <f t="shared" si="134"/>
        <v>1.9366392299999999</v>
      </c>
      <c r="AA348" s="465">
        <f t="shared" si="135"/>
        <v>253.209948755</v>
      </c>
      <c r="AB348" s="429">
        <f t="shared" si="136"/>
        <v>4.5369996193334525E-2</v>
      </c>
      <c r="AC348" s="454">
        <f t="shared" si="137"/>
        <v>99.781270477342559</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4.8529178760000002</v>
      </c>
      <c r="V349" s="475">
        <f t="shared" si="130"/>
        <v>4.7012123880000001</v>
      </c>
      <c r="W349" s="460">
        <f t="shared" si="131"/>
        <v>7.9434278279999999</v>
      </c>
      <c r="X349" s="476">
        <f t="shared" si="132"/>
        <v>73.220032020000005</v>
      </c>
      <c r="Y349" s="476">
        <f t="shared" si="133"/>
        <v>58.359877920000002</v>
      </c>
      <c r="Z349" s="478">
        <f t="shared" si="134"/>
        <v>1.8517561499999999</v>
      </c>
      <c r="AA349" s="465">
        <f t="shared" si="135"/>
        <v>150.92922418200001</v>
      </c>
      <c r="AB349" s="429">
        <f t="shared" si="136"/>
        <v>2.704340157355313E-2</v>
      </c>
      <c r="AC349" s="454">
        <f t="shared" si="137"/>
        <v>99.60330391508694</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68.568058157999999</v>
      </c>
      <c r="V350" s="475">
        <f t="shared" si="130"/>
        <v>53.851895448</v>
      </c>
      <c r="W350" s="460">
        <f t="shared" si="131"/>
        <v>87.373275527999994</v>
      </c>
      <c r="X350" s="476">
        <f t="shared" si="132"/>
        <v>797.46106595999993</v>
      </c>
      <c r="Y350" s="476">
        <f t="shared" si="133"/>
        <v>643.13585927999998</v>
      </c>
      <c r="Z350" s="478">
        <f t="shared" si="134"/>
        <v>7.1806006799999995</v>
      </c>
      <c r="AA350" s="465">
        <f t="shared" si="135"/>
        <v>1657.5707550539998</v>
      </c>
      <c r="AB350" s="429">
        <f t="shared" si="136"/>
        <v>0.29700246462175234</v>
      </c>
      <c r="AC350" s="454">
        <f t="shared" si="137"/>
        <v>99.197170631998119</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11.859110262</v>
      </c>
      <c r="V351" s="475">
        <f t="shared" si="130"/>
        <v>8.8661226719999995</v>
      </c>
      <c r="W351" s="460">
        <f t="shared" si="131"/>
        <v>14.310029874</v>
      </c>
      <c r="X351" s="476">
        <f t="shared" si="132"/>
        <v>142.95991727000001</v>
      </c>
      <c r="Y351" s="476">
        <f t="shared" si="133"/>
        <v>133.66618920000002</v>
      </c>
      <c r="Z351" s="478">
        <f t="shared" si="134"/>
        <v>3.14878218</v>
      </c>
      <c r="AA351" s="465">
        <f t="shared" si="135"/>
        <v>314.81015145800006</v>
      </c>
      <c r="AB351" s="429">
        <f t="shared" si="136"/>
        <v>5.6407480999462474E-2</v>
      </c>
      <c r="AC351" s="454">
        <f t="shared" si="137"/>
        <v>100.55190172213773</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87.008608985999999</v>
      </c>
      <c r="V352" s="475">
        <f t="shared" si="130"/>
        <v>69.263652432000001</v>
      </c>
      <c r="W352" s="460">
        <f t="shared" si="131"/>
        <v>117.65520879</v>
      </c>
      <c r="X352" s="476">
        <f t="shared" si="132"/>
        <v>1053.6136399100001</v>
      </c>
      <c r="Y352" s="476">
        <f t="shared" si="133"/>
        <v>859.82465088000004</v>
      </c>
      <c r="Z352" s="478">
        <f t="shared" si="134"/>
        <v>11.992385669999999</v>
      </c>
      <c r="AA352" s="465">
        <f t="shared" si="135"/>
        <v>2199.3581466680002</v>
      </c>
      <c r="AB352" s="429">
        <f t="shared" si="136"/>
        <v>0.39407958191506903</v>
      </c>
      <c r="AC352" s="454">
        <f t="shared" si="137"/>
        <v>99.344741004842177</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11.837207046</v>
      </c>
      <c r="V353" s="475">
        <f t="shared" si="130"/>
        <v>8.6558734259999994</v>
      </c>
      <c r="W353" s="460">
        <f t="shared" si="131"/>
        <v>14.141958894</v>
      </c>
      <c r="X353" s="476">
        <f t="shared" si="132"/>
        <v>134.81274128999999</v>
      </c>
      <c r="Y353" s="476">
        <f t="shared" si="133"/>
        <v>107.45222183999999</v>
      </c>
      <c r="Z353" s="478">
        <f t="shared" si="134"/>
        <v>1.5032906399999999</v>
      </c>
      <c r="AA353" s="465">
        <f t="shared" si="135"/>
        <v>278.40329313599995</v>
      </c>
      <c r="AB353" s="429">
        <f t="shared" si="136"/>
        <v>4.9884123478946413E-2</v>
      </c>
      <c r="AC353" s="454">
        <f t="shared" si="137"/>
        <v>99.661413806624921</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8.535530682000001</v>
      </c>
      <c r="V354" s="475">
        <f t="shared" si="130"/>
        <v>7.3161536399999996</v>
      </c>
      <c r="W354" s="460">
        <f t="shared" si="131"/>
        <v>11.781436716</v>
      </c>
      <c r="X354" s="476">
        <f t="shared" si="132"/>
        <v>95.897108769999988</v>
      </c>
      <c r="Y354" s="476">
        <f t="shared" si="133"/>
        <v>83.99342304000001</v>
      </c>
      <c r="Z354" s="478">
        <f t="shared" si="134"/>
        <v>2.3690723999999999</v>
      </c>
      <c r="AA354" s="465">
        <f t="shared" si="135"/>
        <v>209.89272524799998</v>
      </c>
      <c r="AB354" s="429">
        <f t="shared" si="136"/>
        <v>3.7608443871707573E-2</v>
      </c>
      <c r="AC354" s="454">
        <f t="shared" si="137"/>
        <v>96.097566031378406</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53.039414993999998</v>
      </c>
      <c r="V355" s="475">
        <f t="shared" si="130"/>
        <v>40.778150015999998</v>
      </c>
      <c r="W355" s="460">
        <f t="shared" si="131"/>
        <v>77.951125895999994</v>
      </c>
      <c r="X355" s="476">
        <f t="shared" si="132"/>
        <v>723.31434944</v>
      </c>
      <c r="Y355" s="476">
        <f t="shared" si="133"/>
        <v>579.83229432000007</v>
      </c>
      <c r="Z355" s="478">
        <f t="shared" si="134"/>
        <v>11.119225050000001</v>
      </c>
      <c r="AA355" s="465">
        <f t="shared" si="135"/>
        <v>1486.0345597160001</v>
      </c>
      <c r="AB355" s="429">
        <f t="shared" si="136"/>
        <v>0.26626671917505823</v>
      </c>
      <c r="AC355" s="454">
        <f t="shared" si="137"/>
        <v>101.15492964384727</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21.67616013</v>
      </c>
      <c r="V356" s="475">
        <f t="shared" si="130"/>
        <v>19.038312311999999</v>
      </c>
      <c r="W356" s="460">
        <f t="shared" si="131"/>
        <v>33.973109436000001</v>
      </c>
      <c r="X356" s="476">
        <f t="shared" si="132"/>
        <v>350.97354714000005</v>
      </c>
      <c r="Y356" s="476">
        <f t="shared" si="133"/>
        <v>287.10996047999998</v>
      </c>
      <c r="Z356" s="478">
        <f t="shared" si="134"/>
        <v>3.60812658</v>
      </c>
      <c r="AA356" s="465">
        <f t="shared" si="135"/>
        <v>716.37921607800001</v>
      </c>
      <c r="AB356" s="429">
        <f t="shared" si="136"/>
        <v>0.12836036840673715</v>
      </c>
      <c r="AC356" s="454">
        <f t="shared" si="137"/>
        <v>103.90116702893341</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2.407262952</v>
      </c>
      <c r="V357" s="475">
        <f t="shared" si="130"/>
        <v>1.9664964959999998</v>
      </c>
      <c r="W357" s="460">
        <f t="shared" si="131"/>
        <v>3.3227009759999997</v>
      </c>
      <c r="X357" s="476">
        <f t="shared" si="132"/>
        <v>25.274541290000002</v>
      </c>
      <c r="Y357" s="476">
        <f t="shared" si="133"/>
        <v>25.028933039999998</v>
      </c>
      <c r="Z357" s="478">
        <f t="shared" si="134"/>
        <v>0.58524279000000001</v>
      </c>
      <c r="AA357" s="465">
        <f t="shared" si="135"/>
        <v>58.585177544000004</v>
      </c>
      <c r="AB357" s="429">
        <f t="shared" si="136"/>
        <v>1.0497254532162695E-2</v>
      </c>
      <c r="AC357" s="454">
        <f t="shared" si="137"/>
        <v>95.863909447829016</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11.842368249</v>
      </c>
      <c r="V358" s="475">
        <f t="shared" si="130"/>
        <v>6.5302003379999993</v>
      </c>
      <c r="W358" s="460">
        <f t="shared" si="131"/>
        <v>14.011541376</v>
      </c>
      <c r="X358" s="476">
        <f t="shared" si="132"/>
        <v>130.36289689999998</v>
      </c>
      <c r="Y358" s="476">
        <f t="shared" si="133"/>
        <v>103.9054824</v>
      </c>
      <c r="Z358" s="478">
        <f t="shared" si="134"/>
        <v>2.37190806</v>
      </c>
      <c r="AA358" s="465">
        <f t="shared" si="135"/>
        <v>269.02439732299996</v>
      </c>
      <c r="AB358" s="429">
        <f t="shared" si="136"/>
        <v>4.8203618943379316E-2</v>
      </c>
      <c r="AC358" s="454">
        <f t="shared" si="137"/>
        <v>100.52339238047313</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8.1162299579999999</v>
      </c>
      <c r="V359" s="475">
        <f t="shared" si="130"/>
        <v>5.6446351679999998</v>
      </c>
      <c r="W359" s="460">
        <f t="shared" si="131"/>
        <v>11.058125274</v>
      </c>
      <c r="X359" s="476">
        <f t="shared" si="132"/>
        <v>89.090572500000007</v>
      </c>
      <c r="Y359" s="476">
        <f t="shared" si="133"/>
        <v>83.715891119999995</v>
      </c>
      <c r="Z359" s="478">
        <f t="shared" si="134"/>
        <v>2.5315155899999997</v>
      </c>
      <c r="AA359" s="465">
        <f t="shared" si="135"/>
        <v>200.15696961</v>
      </c>
      <c r="AB359" s="429">
        <f t="shared" si="136"/>
        <v>3.5863997421609034E-2</v>
      </c>
      <c r="AC359" s="454">
        <f t="shared" si="137"/>
        <v>97.539398131039519</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9.3912694710000011</v>
      </c>
      <c r="V360" s="475">
        <f t="shared" si="130"/>
        <v>9.7768797359999997</v>
      </c>
      <c r="W360" s="460">
        <f t="shared" si="131"/>
        <v>16.982340816000001</v>
      </c>
      <c r="X360" s="476">
        <f t="shared" si="132"/>
        <v>160.18298622999998</v>
      </c>
      <c r="Y360" s="476">
        <f t="shared" si="133"/>
        <v>134.76484512000002</v>
      </c>
      <c r="Z360" s="478">
        <f t="shared" si="134"/>
        <v>3.5484415500000002</v>
      </c>
      <c r="AA360" s="465">
        <f t="shared" si="135"/>
        <v>334.64676292299998</v>
      </c>
      <c r="AB360" s="429">
        <f t="shared" si="136"/>
        <v>5.9961792317326644E-2</v>
      </c>
      <c r="AC360" s="454">
        <f t="shared" si="137"/>
        <v>101.32079931392357</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38.255946153000004</v>
      </c>
      <c r="V361" s="475">
        <f t="shared" si="130"/>
        <v>31.792782012</v>
      </c>
      <c r="W361" s="460">
        <f t="shared" si="131"/>
        <v>48.167409149999997</v>
      </c>
      <c r="X361" s="476">
        <f t="shared" si="132"/>
        <v>416.83702129</v>
      </c>
      <c r="Y361" s="476">
        <f t="shared" si="133"/>
        <v>295.3004148</v>
      </c>
      <c r="Z361" s="478">
        <f t="shared" si="134"/>
        <v>4.7786399399999997</v>
      </c>
      <c r="AA361" s="465">
        <f t="shared" si="135"/>
        <v>835.13221334499997</v>
      </c>
      <c r="AB361" s="429">
        <f t="shared" si="136"/>
        <v>0.14963845428149078</v>
      </c>
      <c r="AC361" s="454">
        <f t="shared" si="137"/>
        <v>96.302777771118713</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12.105041765999999</v>
      </c>
      <c r="V362" s="475">
        <f t="shared" si="130"/>
        <v>9.5954936100000001</v>
      </c>
      <c r="W362" s="460">
        <f t="shared" si="131"/>
        <v>16.107972468</v>
      </c>
      <c r="X362" s="476">
        <f t="shared" si="132"/>
        <v>153.59594369999999</v>
      </c>
      <c r="Y362" s="476">
        <f t="shared" si="133"/>
        <v>122.75535312</v>
      </c>
      <c r="Z362" s="478">
        <f t="shared" si="134"/>
        <v>2.9646960600000001</v>
      </c>
      <c r="AA362" s="465">
        <f t="shared" si="135"/>
        <v>317.12450072399997</v>
      </c>
      <c r="AB362" s="429">
        <f t="shared" si="136"/>
        <v>5.6822164616376986E-2</v>
      </c>
      <c r="AC362" s="454">
        <f t="shared" si="137"/>
        <v>99.817104464556039</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10.735486698000001</v>
      </c>
      <c r="V363" s="475">
        <f t="shared" si="130"/>
        <v>7.2910821539999997</v>
      </c>
      <c r="W363" s="460">
        <f t="shared" si="131"/>
        <v>12.931265424000001</v>
      </c>
      <c r="X363" s="476">
        <f t="shared" si="132"/>
        <v>116.83443327000001</v>
      </c>
      <c r="Y363" s="476">
        <f t="shared" si="133"/>
        <v>95.005215360000008</v>
      </c>
      <c r="Z363" s="478">
        <f t="shared" si="134"/>
        <v>2.2741894500000002</v>
      </c>
      <c r="AA363" s="465">
        <f t="shared" si="135"/>
        <v>245.07167235600002</v>
      </c>
      <c r="AB363" s="429">
        <f t="shared" si="136"/>
        <v>4.3911785048557611E-2</v>
      </c>
      <c r="AC363" s="454">
        <f t="shared" si="137"/>
        <v>98.53922326694115</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23.446025055</v>
      </c>
      <c r="V364" s="475">
        <f t="shared" si="130"/>
        <v>17.399959980000002</v>
      </c>
      <c r="W364" s="460">
        <f t="shared" si="131"/>
        <v>35.398243271999995</v>
      </c>
      <c r="X364" s="476">
        <f t="shared" si="132"/>
        <v>345.23485385000004</v>
      </c>
      <c r="Y364" s="476">
        <f t="shared" si="133"/>
        <v>282.21687143999998</v>
      </c>
      <c r="Z364" s="478">
        <f t="shared" si="134"/>
        <v>3.6748100099999998</v>
      </c>
      <c r="AA364" s="465">
        <f t="shared" si="135"/>
        <v>707.37076360699996</v>
      </c>
      <c r="AB364" s="429">
        <f t="shared" si="136"/>
        <v>0.12674623967156423</v>
      </c>
      <c r="AC364" s="454">
        <f t="shared" si="137"/>
        <v>103.41868914547288</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63.311738090999995</v>
      </c>
      <c r="V365" s="475">
        <f t="shared" si="130"/>
        <v>46.834137192</v>
      </c>
      <c r="W365" s="460">
        <f t="shared" si="131"/>
        <v>97.154208060000002</v>
      </c>
      <c r="X365" s="476">
        <f t="shared" si="132"/>
        <v>959.80835033000005</v>
      </c>
      <c r="Y365" s="476">
        <f t="shared" si="133"/>
        <v>811.36230984000008</v>
      </c>
      <c r="Z365" s="478">
        <f t="shared" si="134"/>
        <v>8.4675227100000008</v>
      </c>
      <c r="AA365" s="465">
        <f t="shared" si="135"/>
        <v>1986.938266223</v>
      </c>
      <c r="AB365" s="429">
        <f t="shared" si="136"/>
        <v>0.35601832399623723</v>
      </c>
      <c r="AC365" s="454">
        <f t="shared" si="137"/>
        <v>104.23672350138706</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39.086200557000005</v>
      </c>
      <c r="V366" s="475">
        <f t="shared" si="130"/>
        <v>25.043980253999997</v>
      </c>
      <c r="W366" s="460">
        <f t="shared" si="131"/>
        <v>58.386206172000001</v>
      </c>
      <c r="X366" s="476">
        <f t="shared" si="132"/>
        <v>561.28911875999995</v>
      </c>
      <c r="Y366" s="476">
        <f t="shared" si="133"/>
        <v>479.64371183999998</v>
      </c>
      <c r="Z366" s="478">
        <f t="shared" si="134"/>
        <v>5.95777614</v>
      </c>
      <c r="AA366" s="465">
        <f t="shared" si="135"/>
        <v>1169.4069937229999</v>
      </c>
      <c r="AB366" s="429">
        <f t="shared" si="136"/>
        <v>0.209533595005017</v>
      </c>
      <c r="AC366" s="454">
        <f t="shared" si="137"/>
        <v>104.17644401924385</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32.475563229000002</v>
      </c>
      <c r="V367" s="475">
        <f t="shared" si="130"/>
        <v>26.529333342000001</v>
      </c>
      <c r="W367" s="460">
        <f t="shared" si="131"/>
        <v>42.281637342000003</v>
      </c>
      <c r="X367" s="476">
        <f t="shared" si="132"/>
        <v>416.72026094</v>
      </c>
      <c r="Y367" s="476">
        <f t="shared" si="133"/>
        <v>329.32965528000005</v>
      </c>
      <c r="Z367" s="478">
        <f t="shared" si="134"/>
        <v>4.5740229900000005</v>
      </c>
      <c r="AA367" s="465">
        <f t="shared" si="135"/>
        <v>851.91047312299997</v>
      </c>
      <c r="AB367" s="429">
        <f t="shared" si="136"/>
        <v>0.152644772105895</v>
      </c>
      <c r="AC367" s="454">
        <f t="shared" si="137"/>
        <v>100.69802565510051</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21.114664440000002</v>
      </c>
      <c r="V368" s="475">
        <f t="shared" si="130"/>
        <v>16.271943732</v>
      </c>
      <c r="W368" s="460">
        <f t="shared" si="131"/>
        <v>26.770581306</v>
      </c>
      <c r="X368" s="476">
        <f t="shared" si="132"/>
        <v>282.93776137999998</v>
      </c>
      <c r="Y368" s="476">
        <f t="shared" si="133"/>
        <v>224.75167632</v>
      </c>
      <c r="Z368" s="478">
        <f t="shared" si="134"/>
        <v>2.98292271</v>
      </c>
      <c r="AA368" s="465">
        <f t="shared" si="135"/>
        <v>574.82954988800009</v>
      </c>
      <c r="AB368" s="429">
        <f t="shared" si="136"/>
        <v>0.10299759001755959</v>
      </c>
      <c r="AC368" s="454">
        <f t="shared" si="137"/>
        <v>102.49534627381823</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8.9569349940000009</v>
      </c>
      <c r="V369" s="475">
        <f t="shared" si="130"/>
        <v>7.6970154539999998</v>
      </c>
      <c r="W369" s="460">
        <f t="shared" si="131"/>
        <v>12.363093372</v>
      </c>
      <c r="X369" s="476">
        <f t="shared" si="132"/>
        <v>113.95912598</v>
      </c>
      <c r="Y369" s="476">
        <f t="shared" si="133"/>
        <v>83.230286399999997</v>
      </c>
      <c r="Z369" s="478">
        <f t="shared" si="134"/>
        <v>1.8834615600000002</v>
      </c>
      <c r="AA369" s="465">
        <f t="shared" si="135"/>
        <v>228.08991775999999</v>
      </c>
      <c r="AB369" s="429">
        <f t="shared" si="136"/>
        <v>4.086900515319835E-2</v>
      </c>
      <c r="AC369" s="454">
        <f t="shared" si="137"/>
        <v>98.638103456931788</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17.948731698</v>
      </c>
      <c r="V370" s="475">
        <f t="shared" si="130"/>
        <v>13.056473843999999</v>
      </c>
      <c r="W370" s="460">
        <f t="shared" si="131"/>
        <v>21.236039831999999</v>
      </c>
      <c r="X370" s="476">
        <f t="shared" si="132"/>
        <v>195.74716988</v>
      </c>
      <c r="Y370" s="476">
        <f t="shared" si="133"/>
        <v>143.73412632</v>
      </c>
      <c r="Z370" s="478">
        <f t="shared" si="134"/>
        <v>2.1669428399999999</v>
      </c>
      <c r="AA370" s="465">
        <f t="shared" si="135"/>
        <v>393.88948441400004</v>
      </c>
      <c r="AB370" s="429">
        <f t="shared" si="136"/>
        <v>7.0576865152123289E-2</v>
      </c>
      <c r="AC370" s="454">
        <f t="shared" si="137"/>
        <v>98.356572146654869</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50.039637162000005</v>
      </c>
      <c r="V371" s="475">
        <f t="shared" si="130"/>
        <v>42.152362517999997</v>
      </c>
      <c r="W371" s="460">
        <f t="shared" si="131"/>
        <v>69.068794956000005</v>
      </c>
      <c r="X371" s="476">
        <f t="shared" si="132"/>
        <v>636.65453853999998</v>
      </c>
      <c r="Y371" s="476">
        <f t="shared" si="133"/>
        <v>507.44420784000005</v>
      </c>
      <c r="Z371" s="478">
        <f t="shared" si="134"/>
        <v>5.6337846899999997</v>
      </c>
      <c r="AA371" s="465">
        <f t="shared" si="135"/>
        <v>1310.9933257060002</v>
      </c>
      <c r="AB371" s="429">
        <f t="shared" si="136"/>
        <v>0.23490294314746465</v>
      </c>
      <c r="AC371" s="454">
        <f t="shared" si="137"/>
        <v>99.924265717489348</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24.889053833999998</v>
      </c>
      <c r="V372" s="475">
        <f t="shared" si="130"/>
        <v>17.950914797999999</v>
      </c>
      <c r="W372" s="460">
        <f t="shared" si="131"/>
        <v>34.95326163</v>
      </c>
      <c r="X372" s="476">
        <f t="shared" si="132"/>
        <v>322.18822795</v>
      </c>
      <c r="Y372" s="476">
        <f t="shared" si="133"/>
        <v>277.97899031999998</v>
      </c>
      <c r="Z372" s="478">
        <f t="shared" si="134"/>
        <v>3.6323535900000001</v>
      </c>
      <c r="AA372" s="465">
        <f t="shared" si="135"/>
        <v>681.59280212199997</v>
      </c>
      <c r="AB372" s="429">
        <f t="shared" si="136"/>
        <v>0.12212736106826733</v>
      </c>
      <c r="AC372" s="454">
        <f t="shared" si="137"/>
        <v>101.61226933045428</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10.282859568000001</v>
      </c>
      <c r="V373" s="475">
        <f t="shared" si="130"/>
        <v>7.9937019840000003</v>
      </c>
      <c r="W373" s="460">
        <f t="shared" si="131"/>
        <v>14.193242784000001</v>
      </c>
      <c r="X373" s="476">
        <f t="shared" si="132"/>
        <v>119.93330201000001</v>
      </c>
      <c r="Y373" s="476">
        <f t="shared" si="133"/>
        <v>117.32603112</v>
      </c>
      <c r="Z373" s="478">
        <f t="shared" si="134"/>
        <v>1.60359348</v>
      </c>
      <c r="AA373" s="465">
        <f t="shared" si="135"/>
        <v>271.33273094599997</v>
      </c>
      <c r="AB373" s="429">
        <f t="shared" si="136"/>
        <v>4.8617224681239919E-2</v>
      </c>
      <c r="AC373" s="454">
        <f t="shared" si="137"/>
        <v>99.305764946032625</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20.296274988</v>
      </c>
      <c r="V374" s="475">
        <f t="shared" si="130"/>
        <v>13.069499832</v>
      </c>
      <c r="W374" s="460">
        <f t="shared" si="131"/>
        <v>25.716342287999996</v>
      </c>
      <c r="X374" s="476">
        <f t="shared" si="132"/>
        <v>238.23261223</v>
      </c>
      <c r="Y374" s="476">
        <f t="shared" si="133"/>
        <v>184.55567688000002</v>
      </c>
      <c r="Z374" s="478">
        <f t="shared" si="134"/>
        <v>3.7357778399999999</v>
      </c>
      <c r="AA374" s="465">
        <f t="shared" si="135"/>
        <v>485.60618405800005</v>
      </c>
      <c r="AB374" s="429">
        <f t="shared" si="136"/>
        <v>8.7010604561548119E-2</v>
      </c>
      <c r="AC374" s="454">
        <f t="shared" si="137"/>
        <v>100.31690811391985</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16.166237151000001</v>
      </c>
      <c r="V375" s="475">
        <f t="shared" si="130"/>
        <v>13.327471013999999</v>
      </c>
      <c r="W375" s="460">
        <f t="shared" si="131"/>
        <v>19.905479916000001</v>
      </c>
      <c r="X375" s="476">
        <f t="shared" si="132"/>
        <v>207.57153130999998</v>
      </c>
      <c r="Y375" s="476">
        <f t="shared" si="133"/>
        <v>186.18850728000001</v>
      </c>
      <c r="Z375" s="478">
        <f t="shared" si="134"/>
        <v>2.29783983</v>
      </c>
      <c r="AA375" s="465">
        <f t="shared" si="135"/>
        <v>445.45706650099999</v>
      </c>
      <c r="AB375" s="429">
        <f t="shared" si="136"/>
        <v>7.9816711431822257E-2</v>
      </c>
      <c r="AC375" s="454">
        <f t="shared" si="137"/>
        <v>101.69507429038849</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15.815911578</v>
      </c>
      <c r="V376" s="475">
        <f t="shared" si="130"/>
        <v>11.390324490000001</v>
      </c>
      <c r="W376" s="460">
        <f t="shared" si="131"/>
        <v>23.826619950000001</v>
      </c>
      <c r="X376" s="476">
        <f t="shared" si="132"/>
        <v>269.25079798000002</v>
      </c>
      <c r="Y376" s="476">
        <f t="shared" si="133"/>
        <v>266.54846903999999</v>
      </c>
      <c r="Z376" s="478">
        <f t="shared" si="134"/>
        <v>2.9347293299999997</v>
      </c>
      <c r="AA376" s="465">
        <f t="shared" si="135"/>
        <v>589.76685236799995</v>
      </c>
      <c r="AB376" s="429">
        <f t="shared" si="136"/>
        <v>0.1056740462942125</v>
      </c>
      <c r="AC376" s="454">
        <f t="shared" si="137"/>
        <v>107.3236929422964</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43.056762524999996</v>
      </c>
      <c r="V377" s="475">
        <f t="shared" si="130"/>
        <v>35.262660083999997</v>
      </c>
      <c r="W377" s="460">
        <f t="shared" si="131"/>
        <v>45.292451063999998</v>
      </c>
      <c r="X377" s="476">
        <f t="shared" si="132"/>
        <v>370.55940819</v>
      </c>
      <c r="Y377" s="476">
        <f t="shared" si="133"/>
        <v>274.64424192000001</v>
      </c>
      <c r="Z377" s="478">
        <f t="shared" si="134"/>
        <v>4.6216786799999996</v>
      </c>
      <c r="AA377" s="465">
        <f t="shared" si="135"/>
        <v>773.43720246299995</v>
      </c>
      <c r="AB377" s="429">
        <f t="shared" si="136"/>
        <v>0.13858398180666545</v>
      </c>
      <c r="AC377" s="454">
        <f t="shared" si="137"/>
        <v>92.298035377408254</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7.3933128570000006</v>
      </c>
      <c r="V378" s="475">
        <f t="shared" si="130"/>
        <v>3.9667563000000001</v>
      </c>
      <c r="W378" s="460">
        <f t="shared" si="131"/>
        <v>9.8843823119999996</v>
      </c>
      <c r="X378" s="476">
        <f t="shared" si="132"/>
        <v>85.934129810000002</v>
      </c>
      <c r="Y378" s="476">
        <f t="shared" si="133"/>
        <v>79.618947840000004</v>
      </c>
      <c r="Z378" s="478">
        <f t="shared" si="134"/>
        <v>1.5223349100000001</v>
      </c>
      <c r="AA378" s="465">
        <f t="shared" si="135"/>
        <v>188.319864029</v>
      </c>
      <c r="AB378" s="429">
        <f t="shared" si="136"/>
        <v>3.3743032436660096E-2</v>
      </c>
      <c r="AC378" s="454">
        <f t="shared" si="137"/>
        <v>101.50494054307964</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29.521842174000003</v>
      </c>
      <c r="V379" s="475">
        <f t="shared" si="130"/>
        <v>20.239285716000001</v>
      </c>
      <c r="W379" s="460">
        <f t="shared" si="131"/>
        <v>40.424357903999997</v>
      </c>
      <c r="X379" s="476">
        <f t="shared" si="132"/>
        <v>442.93807735000001</v>
      </c>
      <c r="Y379" s="476">
        <f t="shared" si="133"/>
        <v>378.37598687999997</v>
      </c>
      <c r="Z379" s="478">
        <f t="shared" si="134"/>
        <v>4.1744592899999997</v>
      </c>
      <c r="AA379" s="465">
        <f t="shared" si="135"/>
        <v>915.67400931399993</v>
      </c>
      <c r="AB379" s="429">
        <f t="shared" si="136"/>
        <v>0.16406988161870631</v>
      </c>
      <c r="AC379" s="454">
        <f t="shared" si="137"/>
        <v>105.5875303347148</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35.474686086000006</v>
      </c>
      <c r="V380" s="475">
        <f t="shared" si="130"/>
        <v>21.689027094</v>
      </c>
      <c r="W380" s="460">
        <f t="shared" si="131"/>
        <v>40.49435313</v>
      </c>
      <c r="X380" s="476">
        <f t="shared" si="132"/>
        <v>370.03362483000001</v>
      </c>
      <c r="Y380" s="476">
        <f t="shared" si="133"/>
        <v>279.53712575999998</v>
      </c>
      <c r="Z380" s="478">
        <f t="shared" si="134"/>
        <v>6.1745620800000003</v>
      </c>
      <c r="AA380" s="465">
        <f t="shared" si="135"/>
        <v>753.40337897999996</v>
      </c>
      <c r="AB380" s="429">
        <f t="shared" si="136"/>
        <v>0.13499433416592008</v>
      </c>
      <c r="AC380" s="454">
        <f t="shared" si="137"/>
        <v>98.728995302012265</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39.454906751999999</v>
      </c>
      <c r="V381" s="475">
        <f t="shared" si="130"/>
        <v>32.225056127999999</v>
      </c>
      <c r="W381" s="460">
        <f t="shared" si="131"/>
        <v>59.427403937999998</v>
      </c>
      <c r="X381" s="476">
        <f t="shared" si="132"/>
        <v>577.57713474000002</v>
      </c>
      <c r="Y381" s="476">
        <f t="shared" si="133"/>
        <v>510.77971439999999</v>
      </c>
      <c r="Z381" s="478">
        <f t="shared" si="134"/>
        <v>4.9665645600000001</v>
      </c>
      <c r="AA381" s="465">
        <f t="shared" si="135"/>
        <v>1224.4307805179999</v>
      </c>
      <c r="AB381" s="429">
        <f t="shared" si="136"/>
        <v>0.21939272182727107</v>
      </c>
      <c r="AC381" s="454">
        <f t="shared" si="137"/>
        <v>103.0921145753198</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22.635288906</v>
      </c>
      <c r="V382" s="475">
        <f t="shared" si="130"/>
        <v>17.868964626</v>
      </c>
      <c r="W382" s="460">
        <f t="shared" si="131"/>
        <v>31.598141274</v>
      </c>
      <c r="X382" s="476">
        <f t="shared" si="132"/>
        <v>291.26177840999998</v>
      </c>
      <c r="Y382" s="476">
        <f t="shared" si="133"/>
        <v>250.58614248000001</v>
      </c>
      <c r="Z382" s="478">
        <f t="shared" si="134"/>
        <v>2.9334359399999999</v>
      </c>
      <c r="AA382" s="465">
        <f t="shared" si="135"/>
        <v>616.88375163599994</v>
      </c>
      <c r="AB382" s="429">
        <f t="shared" si="136"/>
        <v>0.11053283491058949</v>
      </c>
      <c r="AC382" s="454">
        <f t="shared" si="137"/>
        <v>100.9065234289031</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4.7064886829999999</v>
      </c>
      <c r="V383" s="475">
        <f t="shared" si="130"/>
        <v>4.8743860620000001</v>
      </c>
      <c r="W383" s="460">
        <f t="shared" si="131"/>
        <v>8.2360316220000005</v>
      </c>
      <c r="X383" s="476">
        <f t="shared" si="132"/>
        <v>75.917162230000002</v>
      </c>
      <c r="Y383" s="476">
        <f t="shared" si="133"/>
        <v>61.945292159999994</v>
      </c>
      <c r="Z383" s="478">
        <f t="shared" si="134"/>
        <v>0.84041138999999998</v>
      </c>
      <c r="AA383" s="465">
        <f t="shared" si="135"/>
        <v>156.519772147</v>
      </c>
      <c r="AB383" s="429">
        <f t="shared" si="136"/>
        <v>2.804511237179717E-2</v>
      </c>
      <c r="AC383" s="454">
        <f t="shared" si="137"/>
        <v>101.28500601950191</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30.625950464999995</v>
      </c>
      <c r="V384" s="475">
        <f t="shared" si="130"/>
        <v>25.719126179999996</v>
      </c>
      <c r="W384" s="460">
        <f t="shared" si="131"/>
        <v>40.749802379999998</v>
      </c>
      <c r="X384" s="476">
        <f t="shared" si="132"/>
        <v>389.65411154999998</v>
      </c>
      <c r="Y384" s="476">
        <f t="shared" si="133"/>
        <v>310.5730188</v>
      </c>
      <c r="Z384" s="478">
        <f t="shared" si="134"/>
        <v>4.3135141499999996</v>
      </c>
      <c r="AA384" s="465">
        <f t="shared" si="135"/>
        <v>801.63552352499994</v>
      </c>
      <c r="AB384" s="429">
        <f t="shared" si="136"/>
        <v>0.14363653888640027</v>
      </c>
      <c r="AC384" s="454">
        <f t="shared" si="137"/>
        <v>100.0902755989248</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7.6500726420000005</v>
      </c>
      <c r="V385" s="475">
        <f t="shared" si="130"/>
        <v>4.4435156039999999</v>
      </c>
      <c r="W385" s="460">
        <f t="shared" si="131"/>
        <v>9.145634694</v>
      </c>
      <c r="X385" s="476">
        <f t="shared" si="132"/>
        <v>101.15468492000001</v>
      </c>
      <c r="Y385" s="476">
        <f t="shared" si="133"/>
        <v>86.928973200000001</v>
      </c>
      <c r="Z385" s="478">
        <f t="shared" si="134"/>
        <v>1.6241983799999999</v>
      </c>
      <c r="AA385" s="465">
        <f t="shared" si="135"/>
        <v>210.94707944000001</v>
      </c>
      <c r="AB385" s="429">
        <f t="shared" si="136"/>
        <v>3.7797362379501882E-2</v>
      </c>
      <c r="AC385" s="454">
        <f t="shared" si="137"/>
        <v>104.59227856536033</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9.8662424309999999</v>
      </c>
      <c r="V386" s="475">
        <f t="shared" si="130"/>
        <v>8.1387603899999998</v>
      </c>
      <c r="W386" s="460">
        <f t="shared" si="131"/>
        <v>12.190585049999999</v>
      </c>
      <c r="X386" s="476">
        <f t="shared" si="132"/>
        <v>112.38859155</v>
      </c>
      <c r="Y386" s="476">
        <f t="shared" si="133"/>
        <v>79.919816400000002</v>
      </c>
      <c r="Z386" s="478">
        <f t="shared" si="134"/>
        <v>1.84660281</v>
      </c>
      <c r="AA386" s="465">
        <f t="shared" si="135"/>
        <v>224.350598631</v>
      </c>
      <c r="AB386" s="429">
        <f t="shared" si="136"/>
        <v>4.0198996350295647E-2</v>
      </c>
      <c r="AC386" s="454">
        <f t="shared" si="137"/>
        <v>97.241143911307191</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19.232344887</v>
      </c>
      <c r="V387" s="475">
        <f t="shared" si="130"/>
        <v>14.818649447999999</v>
      </c>
      <c r="W387" s="460">
        <f t="shared" si="131"/>
        <v>27.205431707999999</v>
      </c>
      <c r="X387" s="476">
        <f t="shared" si="132"/>
        <v>241.09228282000001</v>
      </c>
      <c r="Y387" s="476">
        <f t="shared" si="133"/>
        <v>186.55536383999998</v>
      </c>
      <c r="Z387" s="478">
        <f t="shared" si="134"/>
        <v>5.2381694999999997</v>
      </c>
      <c r="AA387" s="465">
        <f t="shared" si="135"/>
        <v>494.14224220300002</v>
      </c>
      <c r="AB387" s="429">
        <f t="shared" si="136"/>
        <v>8.8540089984411402E-2</v>
      </c>
      <c r="AC387" s="454">
        <f t="shared" si="137"/>
        <v>98.843224432755775</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15.173687184</v>
      </c>
      <c r="V388" s="475">
        <f t="shared" si="130"/>
        <v>14.805200292</v>
      </c>
      <c r="W388" s="460">
        <f t="shared" si="131"/>
        <v>27.610693949999998</v>
      </c>
      <c r="X388" s="476">
        <f t="shared" si="132"/>
        <v>280.14753995999996</v>
      </c>
      <c r="Y388" s="476">
        <f t="shared" si="133"/>
        <v>223.20459576000002</v>
      </c>
      <c r="Z388" s="478">
        <f t="shared" si="134"/>
        <v>2.29516929</v>
      </c>
      <c r="AA388" s="465">
        <f t="shared" si="135"/>
        <v>563.23688643599996</v>
      </c>
      <c r="AB388" s="429">
        <f t="shared" si="136"/>
        <v>0.10092042401648449</v>
      </c>
      <c r="AC388" s="454">
        <f t="shared" si="137"/>
        <v>104.6556145434399</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19.244790690000002</v>
      </c>
      <c r="V389" s="475">
        <f t="shared" si="130"/>
        <v>17.437895982000001</v>
      </c>
      <c r="W389" s="460">
        <f t="shared" si="131"/>
        <v>31.95103653</v>
      </c>
      <c r="X389" s="476">
        <f t="shared" si="132"/>
        <v>295.68250927000003</v>
      </c>
      <c r="Y389" s="476">
        <f t="shared" si="133"/>
        <v>258.31729224000003</v>
      </c>
      <c r="Z389" s="478">
        <f t="shared" si="134"/>
        <v>3.2603098500000001</v>
      </c>
      <c r="AA389" s="465">
        <f t="shared" si="135"/>
        <v>625.89383456200005</v>
      </c>
      <c r="AB389" s="429">
        <f t="shared" si="136"/>
        <v>0.11214725578964345</v>
      </c>
      <c r="AC389" s="454">
        <f t="shared" si="137"/>
        <v>102.14464545956012</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26.624962299</v>
      </c>
      <c r="V390" s="475">
        <f t="shared" si="130"/>
        <v>21.276239063999999</v>
      </c>
      <c r="W390" s="460">
        <f t="shared" si="131"/>
        <v>36.322163556</v>
      </c>
      <c r="X390" s="476">
        <f t="shared" si="132"/>
        <v>334.80633754000002</v>
      </c>
      <c r="Y390" s="476">
        <f t="shared" si="133"/>
        <v>258.87565224000002</v>
      </c>
      <c r="Z390" s="478">
        <f t="shared" si="134"/>
        <v>5.2273830600000002</v>
      </c>
      <c r="AA390" s="465">
        <f t="shared" si="135"/>
        <v>683.13273775900007</v>
      </c>
      <c r="AB390" s="429">
        <f t="shared" si="136"/>
        <v>0.12240328574789465</v>
      </c>
      <c r="AC390" s="454">
        <f t="shared" si="137"/>
        <v>99.476307834762494</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27.114679971000001</v>
      </c>
      <c r="V391" s="475">
        <f t="shared" si="130"/>
        <v>18.631620546000001</v>
      </c>
      <c r="W391" s="460">
        <f t="shared" si="131"/>
        <v>37.425896298000005</v>
      </c>
      <c r="X391" s="476">
        <f t="shared" si="132"/>
        <v>344.98020057000002</v>
      </c>
      <c r="Y391" s="476">
        <f t="shared" si="133"/>
        <v>284.80917600000004</v>
      </c>
      <c r="Z391" s="478">
        <f t="shared" si="134"/>
        <v>6.2772863399999999</v>
      </c>
      <c r="AA391" s="465">
        <f t="shared" si="135"/>
        <v>719.23885972500011</v>
      </c>
      <c r="AB391" s="429">
        <f t="shared" si="136"/>
        <v>0.12887275752105359</v>
      </c>
      <c r="AC391" s="454">
        <f t="shared" si="137"/>
        <v>100.92691287837117</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8.2937611980000003</v>
      </c>
      <c r="V392" s="475">
        <f t="shared" si="130"/>
        <v>6.591606852</v>
      </c>
      <c r="W392" s="460">
        <f t="shared" si="131"/>
        <v>11.447726723999999</v>
      </c>
      <c r="X392" s="476">
        <f t="shared" si="132"/>
        <v>89.073675649999998</v>
      </c>
      <c r="Y392" s="476">
        <f t="shared" si="133"/>
        <v>89.459741519999994</v>
      </c>
      <c r="Z392" s="478">
        <f t="shared" si="134"/>
        <v>1.7840851799999999</v>
      </c>
      <c r="AA392" s="465">
        <f t="shared" si="135"/>
        <v>206.650597124</v>
      </c>
      <c r="AB392" s="429">
        <f t="shared" si="136"/>
        <v>3.7027521434151583E-2</v>
      </c>
      <c r="AC392" s="454">
        <f t="shared" si="137"/>
        <v>96.921840631943084</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15.299762097</v>
      </c>
      <c r="V393" s="475">
        <f t="shared" ref="V393:V456" si="151">IFERROR(V$5*I393,"")</f>
        <v>11.634380369999999</v>
      </c>
      <c r="W393" s="460">
        <f t="shared" ref="W393:W456" si="152">IFERROR(W$5*K393,"")</f>
        <v>19.414679255999999</v>
      </c>
      <c r="X393" s="476">
        <f t="shared" ref="X393:X456" si="153">IFERROR(X$5*M393,"")</f>
        <v>202.84919100000002</v>
      </c>
      <c r="Y393" s="476">
        <f t="shared" ref="Y393:Y456" si="154">IFERROR(Y$5*O393,"")</f>
        <v>165.76686504</v>
      </c>
      <c r="Z393" s="478">
        <f t="shared" ref="Z393:Z456" si="155">IFERROR(Z$5*Q393,"")</f>
        <v>2.1548960699999999</v>
      </c>
      <c r="AA393" s="465">
        <f t="shared" ref="AA393:AA456" si="156">IFERROR(SUM(U393:Z393),"")</f>
        <v>417.11977383300001</v>
      </c>
      <c r="AB393" s="429">
        <f t="shared" ref="AB393:AB456" si="157">IF(OR(AA393="", AA393=0), "", AA393/$AA$5)</f>
        <v>7.4739253508869383E-2</v>
      </c>
      <c r="AC393" s="454">
        <f t="shared" ref="AC393:AC456" si="158">IF(OR(AB393="", AB393=0), "", IF(AN393&gt;0, AB393/AN393*100, ""))</f>
        <v>102.46945661734297</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27.257299019999998</v>
      </c>
      <c r="V394" s="475">
        <f t="shared" si="151"/>
        <v>18.833708147999999</v>
      </c>
      <c r="W394" s="460">
        <f t="shared" si="152"/>
        <v>37.622750759999995</v>
      </c>
      <c r="X394" s="476">
        <f t="shared" si="153"/>
        <v>364.03634876000001</v>
      </c>
      <c r="Y394" s="476">
        <f t="shared" si="154"/>
        <v>285.70682664000003</v>
      </c>
      <c r="Z394" s="478">
        <f t="shared" si="155"/>
        <v>3.8390561999999999</v>
      </c>
      <c r="AA394" s="465">
        <f t="shared" si="156"/>
        <v>737.29598952800006</v>
      </c>
      <c r="AB394" s="429">
        <f t="shared" si="157"/>
        <v>0.13210822245619067</v>
      </c>
      <c r="AC394" s="454">
        <f t="shared" si="158"/>
        <v>102.46204661634542</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8.476783790999999</v>
      </c>
      <c r="V395" s="475">
        <f t="shared" si="151"/>
        <v>6.3744224879999996</v>
      </c>
      <c r="W395" s="460">
        <f t="shared" si="152"/>
        <v>10.770575928</v>
      </c>
      <c r="X395" s="476">
        <f t="shared" si="153"/>
        <v>79.23155998</v>
      </c>
      <c r="Y395" s="476">
        <f t="shared" si="154"/>
        <v>76.242623759999987</v>
      </c>
      <c r="Z395" s="478">
        <f t="shared" si="155"/>
        <v>2.8316145600000002</v>
      </c>
      <c r="AA395" s="465">
        <f t="shared" si="156"/>
        <v>183.92758050699996</v>
      </c>
      <c r="AB395" s="429">
        <f t="shared" si="157"/>
        <v>3.2956025892671555E-2</v>
      </c>
      <c r="AC395" s="454">
        <f t="shared" si="158"/>
        <v>93.608225976809734</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7.6906557449999999</v>
      </c>
      <c r="V396" s="475">
        <f t="shared" si="151"/>
        <v>6.2302224239999999</v>
      </c>
      <c r="W396" s="460">
        <f t="shared" si="152"/>
        <v>9.3173139360000015</v>
      </c>
      <c r="X396" s="476">
        <f t="shared" si="153"/>
        <v>77.833620030000006</v>
      </c>
      <c r="Y396" s="476">
        <f t="shared" si="154"/>
        <v>74.777225760000007</v>
      </c>
      <c r="Z396" s="478">
        <f t="shared" si="155"/>
        <v>0.96460431000000002</v>
      </c>
      <c r="AA396" s="465">
        <f t="shared" si="156"/>
        <v>176.81364220500004</v>
      </c>
      <c r="AB396" s="429">
        <f t="shared" si="157"/>
        <v>3.1681354991041036E-2</v>
      </c>
      <c r="AC396" s="454">
        <f t="shared" si="158"/>
        <v>96.811562622662549</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12.694930355999999</v>
      </c>
      <c r="V397" s="475">
        <f t="shared" si="151"/>
        <v>9.5006375100000007</v>
      </c>
      <c r="W397" s="460">
        <f t="shared" si="152"/>
        <v>14.584988376</v>
      </c>
      <c r="X397" s="476">
        <f t="shared" si="153"/>
        <v>120.72914770999999</v>
      </c>
      <c r="Y397" s="476">
        <f t="shared" si="154"/>
        <v>102.54552264</v>
      </c>
      <c r="Z397" s="478">
        <f t="shared" si="155"/>
        <v>1.66493943</v>
      </c>
      <c r="AA397" s="465">
        <f t="shared" si="156"/>
        <v>261.720166022</v>
      </c>
      <c r="AB397" s="429">
        <f t="shared" si="157"/>
        <v>4.689485146425372E-2</v>
      </c>
      <c r="AC397" s="454">
        <f t="shared" si="158"/>
        <v>95.649390864835411</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9.0523871099999997</v>
      </c>
      <c r="V398" s="475">
        <f t="shared" si="151"/>
        <v>7.3949077799999996</v>
      </c>
      <c r="W398" s="460">
        <f t="shared" si="152"/>
        <v>12.494844179999999</v>
      </c>
      <c r="X398" s="476">
        <f t="shared" si="153"/>
        <v>115.17356369999999</v>
      </c>
      <c r="Y398" s="476">
        <f t="shared" si="154"/>
        <v>91.798855199999991</v>
      </c>
      <c r="Z398" s="478">
        <f t="shared" si="155"/>
        <v>1.7913229500000001</v>
      </c>
      <c r="AA398" s="465">
        <f t="shared" si="156"/>
        <v>237.70588091999997</v>
      </c>
      <c r="AB398" s="429">
        <f t="shared" si="157"/>
        <v>4.2591987263931187E-2</v>
      </c>
      <c r="AC398" s="454">
        <f t="shared" si="158"/>
        <v>99.606632363116773</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5.6131206269999998</v>
      </c>
      <c r="V399" s="475">
        <f t="shared" si="151"/>
        <v>5.0269527419999998</v>
      </c>
      <c r="W399" s="460">
        <f t="shared" si="152"/>
        <v>8.2542937260000002</v>
      </c>
      <c r="X399" s="476">
        <f t="shared" si="153"/>
        <v>68.58347947</v>
      </c>
      <c r="Y399" s="476">
        <f t="shared" si="154"/>
        <v>62.403551280000002</v>
      </c>
      <c r="Z399" s="478">
        <f t="shared" si="155"/>
        <v>2.9105869499999999</v>
      </c>
      <c r="AA399" s="465">
        <f t="shared" si="156"/>
        <v>152.79198479499999</v>
      </c>
      <c r="AB399" s="429">
        <f t="shared" si="157"/>
        <v>2.7377169825300123E-2</v>
      </c>
      <c r="AC399" s="454">
        <f t="shared" si="158"/>
        <v>95.959418658336119</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10.981816512</v>
      </c>
      <c r="V400" s="475">
        <f t="shared" si="151"/>
        <v>10.679959223999999</v>
      </c>
      <c r="W400" s="460">
        <f t="shared" si="152"/>
        <v>15.178844562</v>
      </c>
      <c r="X400" s="476">
        <f t="shared" si="153"/>
        <v>167.30129445</v>
      </c>
      <c r="Y400" s="476">
        <f t="shared" si="154"/>
        <v>151.12263744000001</v>
      </c>
      <c r="Z400" s="478">
        <f t="shared" si="155"/>
        <v>2.07666657</v>
      </c>
      <c r="AA400" s="465">
        <f t="shared" si="156"/>
        <v>357.34121875800002</v>
      </c>
      <c r="AB400" s="429">
        <f t="shared" si="157"/>
        <v>6.4028170356208572E-2</v>
      </c>
      <c r="AC400" s="454">
        <f t="shared" si="158"/>
        <v>102.97942962060303</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6.6725140409999995</v>
      </c>
      <c r="V403" s="475">
        <f t="shared" si="151"/>
        <v>5.5594331099999996</v>
      </c>
      <c r="W403" s="460">
        <f t="shared" si="152"/>
        <v>11.074279398</v>
      </c>
      <c r="X403" s="476">
        <f t="shared" si="153"/>
        <v>95.655477040000008</v>
      </c>
      <c r="Y403" s="476">
        <f t="shared" si="154"/>
        <v>76.24200384000001</v>
      </c>
      <c r="Z403" s="478">
        <f t="shared" si="155"/>
        <v>1.05891672</v>
      </c>
      <c r="AA403" s="465">
        <f t="shared" si="156"/>
        <v>196.26262414900003</v>
      </c>
      <c r="AB403" s="429">
        <f t="shared" si="157"/>
        <v>3.5166211099982088E-2</v>
      </c>
      <c r="AC403" s="454">
        <f t="shared" si="158"/>
        <v>100.82801202484295</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12.031634511</v>
      </c>
      <c r="V404" s="475">
        <f t="shared" si="151"/>
        <v>10.023917976</v>
      </c>
      <c r="W404" s="460">
        <f t="shared" si="152"/>
        <v>18.86409987</v>
      </c>
      <c r="X404" s="476">
        <f t="shared" si="153"/>
        <v>171.77790279999999</v>
      </c>
      <c r="Y404" s="476">
        <f t="shared" si="154"/>
        <v>122.9587776</v>
      </c>
      <c r="Z404" s="478">
        <f t="shared" si="155"/>
        <v>1.8828386699999999</v>
      </c>
      <c r="AA404" s="465">
        <f t="shared" si="156"/>
        <v>337.53917142700004</v>
      </c>
      <c r="AB404" s="429">
        <f t="shared" si="157"/>
        <v>6.0480052217702931E-2</v>
      </c>
      <c r="AC404" s="454">
        <f t="shared" si="158"/>
        <v>100.83418463509639</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33.905793903000003</v>
      </c>
      <c r="V405" s="475">
        <f t="shared" si="151"/>
        <v>30.334507848000001</v>
      </c>
      <c r="W405" s="460">
        <f t="shared" si="152"/>
        <v>49.730817947999995</v>
      </c>
      <c r="X405" s="476">
        <f t="shared" si="153"/>
        <v>457.58671677000001</v>
      </c>
      <c r="Y405" s="476">
        <f t="shared" si="154"/>
        <v>386.37623592000006</v>
      </c>
      <c r="Z405" s="478">
        <f t="shared" si="155"/>
        <v>8.7947835300000001</v>
      </c>
      <c r="AA405" s="465">
        <f t="shared" si="156"/>
        <v>966.72885591900001</v>
      </c>
      <c r="AB405" s="429">
        <f t="shared" si="157"/>
        <v>0.17321785628364092</v>
      </c>
      <c r="AC405" s="454">
        <f t="shared" si="158"/>
        <v>99.59500347645141</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123.295728192</v>
      </c>
      <c r="V406" s="475">
        <f t="shared" si="151"/>
        <v>99.334656593999995</v>
      </c>
      <c r="W406" s="460">
        <f t="shared" si="152"/>
        <v>167.02528991400001</v>
      </c>
      <c r="X406" s="476">
        <f t="shared" si="153"/>
        <v>1527.5372908699999</v>
      </c>
      <c r="Y406" s="476">
        <f t="shared" si="154"/>
        <v>1227.12457896</v>
      </c>
      <c r="Z406" s="478">
        <f t="shared" si="155"/>
        <v>15.77894721</v>
      </c>
      <c r="AA406" s="465">
        <f t="shared" si="156"/>
        <v>3160.0964917399997</v>
      </c>
      <c r="AB406" s="429">
        <f t="shared" si="157"/>
        <v>0.56622406230783007</v>
      </c>
      <c r="AC406" s="454">
        <f t="shared" si="158"/>
        <v>99.773159218844043</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65.967193755000011</v>
      </c>
      <c r="V408" s="475">
        <f t="shared" si="151"/>
        <v>54.040615674000001</v>
      </c>
      <c r="W408" s="460">
        <f t="shared" si="152"/>
        <v>93.918043925999996</v>
      </c>
      <c r="X408" s="476">
        <f t="shared" si="153"/>
        <v>753.07722253999998</v>
      </c>
      <c r="Y408" s="476">
        <f t="shared" si="154"/>
        <v>656.15819687999999</v>
      </c>
      <c r="Z408" s="478">
        <f t="shared" si="155"/>
        <v>16.296070410000002</v>
      </c>
      <c r="AA408" s="465">
        <f t="shared" si="156"/>
        <v>1639.4573431849999</v>
      </c>
      <c r="AB408" s="429">
        <f t="shared" si="157"/>
        <v>0.2937569151021322</v>
      </c>
      <c r="AC408" s="454">
        <f t="shared" si="158"/>
        <v>96.778565756040962</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45.146168559000003</v>
      </c>
      <c r="V409" s="475">
        <f t="shared" si="151"/>
        <v>31.900239366000001</v>
      </c>
      <c r="W409" s="460">
        <f t="shared" si="152"/>
        <v>60.159803801999999</v>
      </c>
      <c r="X409" s="476">
        <f t="shared" si="153"/>
        <v>471.74173239999999</v>
      </c>
      <c r="Y409" s="476">
        <f t="shared" si="154"/>
        <v>441.99039527999997</v>
      </c>
      <c r="Z409" s="478">
        <f t="shared" si="155"/>
        <v>14.750406810000001</v>
      </c>
      <c r="AA409" s="465">
        <f t="shared" si="156"/>
        <v>1065.688746217</v>
      </c>
      <c r="AB409" s="429">
        <f t="shared" si="157"/>
        <v>0.19094942594821718</v>
      </c>
      <c r="AC409" s="454">
        <f t="shared" si="158"/>
        <v>96.303354073079916</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72.828491400000004</v>
      </c>
      <c r="V410" s="475">
        <f t="shared" si="151"/>
        <v>58.831542810000002</v>
      </c>
      <c r="W410" s="460">
        <f t="shared" si="152"/>
        <v>99.825873965999989</v>
      </c>
      <c r="X410" s="476">
        <f t="shared" si="153"/>
        <v>885.08962868999993</v>
      </c>
      <c r="Y410" s="476">
        <f t="shared" si="154"/>
        <v>745.45649135999997</v>
      </c>
      <c r="Z410" s="478">
        <f t="shared" si="155"/>
        <v>17.472052980000001</v>
      </c>
      <c r="AA410" s="465">
        <f t="shared" si="156"/>
        <v>1879.5040812059999</v>
      </c>
      <c r="AB410" s="429">
        <f t="shared" si="157"/>
        <v>0.33676833563984948</v>
      </c>
      <c r="AC410" s="454">
        <f t="shared" si="158"/>
        <v>98.640855385219695</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41.961967233000003</v>
      </c>
      <c r="V411" s="475">
        <f t="shared" si="151"/>
        <v>32.724220715999998</v>
      </c>
      <c r="W411" s="460">
        <f t="shared" si="152"/>
        <v>57.919335054000001</v>
      </c>
      <c r="X411" s="476">
        <f t="shared" si="153"/>
        <v>451.59614524</v>
      </c>
      <c r="Y411" s="476">
        <f t="shared" si="154"/>
        <v>425.52980855999999</v>
      </c>
      <c r="Z411" s="478">
        <f t="shared" si="155"/>
        <v>13.62616671</v>
      </c>
      <c r="AA411" s="465">
        <f t="shared" si="156"/>
        <v>1023.357643513</v>
      </c>
      <c r="AB411" s="429">
        <f t="shared" si="157"/>
        <v>0.18336456611951263</v>
      </c>
      <c r="AC411" s="454">
        <f t="shared" si="158"/>
        <v>95.981095826773569</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46.903287990000003</v>
      </c>
      <c r="V412" s="475">
        <f t="shared" si="151"/>
        <v>34.856235930000004</v>
      </c>
      <c r="W412" s="460">
        <f t="shared" si="152"/>
        <v>64.739749619999998</v>
      </c>
      <c r="X412" s="476">
        <f t="shared" si="153"/>
        <v>540.04846938000003</v>
      </c>
      <c r="Y412" s="476">
        <f t="shared" si="154"/>
        <v>475.63897680000002</v>
      </c>
      <c r="Z412" s="478">
        <f t="shared" si="155"/>
        <v>14.33367192</v>
      </c>
      <c r="AA412" s="465">
        <f t="shared" si="156"/>
        <v>1176.5203916399998</v>
      </c>
      <c r="AB412" s="429">
        <f t="shared" si="157"/>
        <v>0.21080816908080988</v>
      </c>
      <c r="AC412" s="454">
        <f t="shared" si="158"/>
        <v>97.737608747768363</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57.711522494999997</v>
      </c>
      <c r="V413" s="475">
        <f t="shared" si="151"/>
        <v>45.44759853</v>
      </c>
      <c r="W413" s="460">
        <f t="shared" si="152"/>
        <v>79.658157809999992</v>
      </c>
      <c r="X413" s="476">
        <f t="shared" si="153"/>
        <v>650.13974785999994</v>
      </c>
      <c r="Y413" s="476">
        <f t="shared" si="154"/>
        <v>583.74099792000004</v>
      </c>
      <c r="Z413" s="478">
        <f t="shared" si="155"/>
        <v>14.113480619999999</v>
      </c>
      <c r="AA413" s="465">
        <f t="shared" si="156"/>
        <v>1430.8115052350001</v>
      </c>
      <c r="AB413" s="429">
        <f t="shared" si="157"/>
        <v>0.25637188769664937</v>
      </c>
      <c r="AC413" s="454">
        <f t="shared" si="158"/>
        <v>97.264910038356717</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115.39065216299998</v>
      </c>
      <c r="V414" s="475">
        <f t="shared" si="151"/>
        <v>93.467604359999996</v>
      </c>
      <c r="W414" s="460">
        <f t="shared" si="152"/>
        <v>165.47347529999999</v>
      </c>
      <c r="X414" s="476">
        <f t="shared" si="153"/>
        <v>1442.03036546</v>
      </c>
      <c r="Y414" s="476">
        <f t="shared" si="154"/>
        <v>1167.29196768</v>
      </c>
      <c r="Z414" s="478">
        <f t="shared" si="155"/>
        <v>21.921897360000003</v>
      </c>
      <c r="AA414" s="465">
        <f t="shared" si="156"/>
        <v>3005.5759623229997</v>
      </c>
      <c r="AB414" s="429">
        <f t="shared" si="157"/>
        <v>0.53853717296595582</v>
      </c>
      <c r="AC414" s="454">
        <f t="shared" si="158"/>
        <v>99.015477406871071</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63.103784912999998</v>
      </c>
      <c r="V415" s="475">
        <f t="shared" si="151"/>
        <v>48.561529673999999</v>
      </c>
      <c r="W415" s="460">
        <f t="shared" si="152"/>
        <v>92.121911490000002</v>
      </c>
      <c r="X415" s="476">
        <f t="shared" si="153"/>
        <v>760.70849311000006</v>
      </c>
      <c r="Y415" s="476">
        <f t="shared" si="154"/>
        <v>671.12261640000008</v>
      </c>
      <c r="Z415" s="478">
        <f t="shared" si="155"/>
        <v>18.635661449999997</v>
      </c>
      <c r="AA415" s="465">
        <f t="shared" si="156"/>
        <v>1654.2539970370003</v>
      </c>
      <c r="AB415" s="429">
        <f t="shared" si="157"/>
        <v>0.29640817004784092</v>
      </c>
      <c r="AC415" s="454">
        <f t="shared" si="158"/>
        <v>98.143987606540577</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55.561185042000005</v>
      </c>
      <c r="V416" s="475">
        <f t="shared" si="151"/>
        <v>47.536343076000001</v>
      </c>
      <c r="W416" s="460">
        <f t="shared" si="152"/>
        <v>83.783863925999995</v>
      </c>
      <c r="X416" s="476">
        <f t="shared" si="153"/>
        <v>695.29799817000003</v>
      </c>
      <c r="Y416" s="476">
        <f t="shared" si="154"/>
        <v>645.06879143999993</v>
      </c>
      <c r="Z416" s="478">
        <f t="shared" si="155"/>
        <v>17.02978929</v>
      </c>
      <c r="AA416" s="465">
        <f t="shared" si="156"/>
        <v>1544.2779709439999</v>
      </c>
      <c r="AB416" s="429">
        <f t="shared" si="157"/>
        <v>0.27670273623795016</v>
      </c>
      <c r="AC416" s="454">
        <f t="shared" si="158"/>
        <v>98.116219419404644</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153.31878024</v>
      </c>
      <c r="V417" s="475">
        <f t="shared" si="151"/>
        <v>132.64703941799999</v>
      </c>
      <c r="W417" s="460">
        <f t="shared" si="152"/>
        <v>226.078908426</v>
      </c>
      <c r="X417" s="476">
        <f t="shared" si="153"/>
        <v>2092.4683732100002</v>
      </c>
      <c r="Y417" s="476">
        <f t="shared" si="154"/>
        <v>1687.0377470400001</v>
      </c>
      <c r="Z417" s="478">
        <f t="shared" si="155"/>
        <v>24.996523919999998</v>
      </c>
      <c r="AA417" s="465">
        <f t="shared" si="156"/>
        <v>4316.547372254</v>
      </c>
      <c r="AB417" s="429">
        <f t="shared" si="157"/>
        <v>0.77343618925891422</v>
      </c>
      <c r="AC417" s="454">
        <f t="shared" si="158"/>
        <v>100.49927362067955</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91.227462711000001</v>
      </c>
      <c r="V418" s="475">
        <f t="shared" si="151"/>
        <v>73.314174072</v>
      </c>
      <c r="W418" s="460">
        <f t="shared" si="152"/>
        <v>126.15970563</v>
      </c>
      <c r="X418" s="476">
        <f t="shared" si="153"/>
        <v>1080.40484625</v>
      </c>
      <c r="Y418" s="476">
        <f t="shared" si="154"/>
        <v>928.95999551999989</v>
      </c>
      <c r="Z418" s="478">
        <f t="shared" si="155"/>
        <v>21.138387870000003</v>
      </c>
      <c r="AA418" s="465">
        <f t="shared" si="156"/>
        <v>2321.2045720529995</v>
      </c>
      <c r="AB418" s="429">
        <f t="shared" si="157"/>
        <v>0.41591194625568884</v>
      </c>
      <c r="AC418" s="454">
        <f t="shared" si="158"/>
        <v>98.140128140682208</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23.992347477000003</v>
      </c>
      <c r="V420" s="475">
        <f t="shared" si="151"/>
        <v>17.162714982000001</v>
      </c>
      <c r="W420" s="460">
        <f t="shared" si="152"/>
        <v>34.800160247999997</v>
      </c>
      <c r="X420" s="476">
        <f t="shared" si="153"/>
        <v>248.33163048</v>
      </c>
      <c r="Y420" s="476">
        <f t="shared" si="154"/>
        <v>257.01853824</v>
      </c>
      <c r="Z420" s="478">
        <f t="shared" si="155"/>
        <v>10.41083265</v>
      </c>
      <c r="AA420" s="465">
        <f t="shared" si="156"/>
        <v>591.71622407699999</v>
      </c>
      <c r="AB420" s="429">
        <f t="shared" si="157"/>
        <v>0.10602333346658305</v>
      </c>
      <c r="AC420" s="454">
        <f t="shared" si="158"/>
        <v>95.150543808134231</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23.552041544999998</v>
      </c>
      <c r="V421" s="475">
        <f t="shared" si="151"/>
        <v>16.290328398</v>
      </c>
      <c r="W421" s="460">
        <f t="shared" si="152"/>
        <v>32.253922679999995</v>
      </c>
      <c r="X421" s="476">
        <f t="shared" si="153"/>
        <v>267.19643912000004</v>
      </c>
      <c r="Y421" s="476">
        <f t="shared" si="154"/>
        <v>255.17458728</v>
      </c>
      <c r="Z421" s="478">
        <f t="shared" si="155"/>
        <v>9.0560282999999995</v>
      </c>
      <c r="AA421" s="465">
        <f t="shared" si="156"/>
        <v>603.52334732299994</v>
      </c>
      <c r="AB421" s="429">
        <f t="shared" si="157"/>
        <v>0.1081389262359792</v>
      </c>
      <c r="AC421" s="454">
        <f t="shared" si="158"/>
        <v>97.928384654865184</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161.773980954</v>
      </c>
      <c r="V422" s="475">
        <f t="shared" si="151"/>
        <v>130.158823584</v>
      </c>
      <c r="W422" s="460">
        <f t="shared" si="152"/>
        <v>232.53153251999998</v>
      </c>
      <c r="X422" s="476">
        <f t="shared" si="153"/>
        <v>2204.6074415100002</v>
      </c>
      <c r="Y422" s="476">
        <f t="shared" si="154"/>
        <v>1780.29152208</v>
      </c>
      <c r="Z422" s="478">
        <f t="shared" si="155"/>
        <v>25.014488969999999</v>
      </c>
      <c r="AA422" s="465">
        <f t="shared" si="156"/>
        <v>4534.377789617999</v>
      </c>
      <c r="AB422" s="429">
        <f t="shared" si="157"/>
        <v>0.81246690371223773</v>
      </c>
      <c r="AC422" s="454">
        <f t="shared" si="158"/>
        <v>101.38222000438866</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145.819903092</v>
      </c>
      <c r="V423" s="475">
        <f t="shared" si="151"/>
        <v>119.22449428199999</v>
      </c>
      <c r="W423" s="460">
        <f t="shared" si="152"/>
        <v>201.44828344199999</v>
      </c>
      <c r="X423" s="476">
        <f t="shared" si="153"/>
        <v>1828.1463091399999</v>
      </c>
      <c r="Y423" s="476">
        <f t="shared" si="154"/>
        <v>1480.02820488</v>
      </c>
      <c r="Z423" s="478">
        <f t="shared" si="155"/>
        <v>22.40095767</v>
      </c>
      <c r="AA423" s="465">
        <f t="shared" si="156"/>
        <v>3797.0681525059999</v>
      </c>
      <c r="AB423" s="429">
        <f t="shared" si="157"/>
        <v>0.6803562358907006</v>
      </c>
      <c r="AC423" s="454">
        <f t="shared" si="158"/>
        <v>99.612865275914473</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108.57539169899999</v>
      </c>
      <c r="V424" s="475">
        <f t="shared" si="151"/>
        <v>89.440445178000004</v>
      </c>
      <c r="W424" s="460">
        <f t="shared" si="152"/>
        <v>144.99429407400001</v>
      </c>
      <c r="X424" s="476">
        <f t="shared" si="153"/>
        <v>1221.8837512300001</v>
      </c>
      <c r="Y424" s="476">
        <f t="shared" si="154"/>
        <v>1009.1665195200001</v>
      </c>
      <c r="Z424" s="478">
        <f t="shared" si="155"/>
        <v>19.59583155</v>
      </c>
      <c r="AA424" s="465">
        <f t="shared" si="156"/>
        <v>2593.6562332510002</v>
      </c>
      <c r="AB424" s="429">
        <f t="shared" si="157"/>
        <v>0.46472966014173089</v>
      </c>
      <c r="AC424" s="454">
        <f t="shared" si="158"/>
        <v>97.1101765592053</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21.533862497999998</v>
      </c>
      <c r="V425" s="475">
        <f t="shared" si="151"/>
        <v>16.209331398</v>
      </c>
      <c r="W425" s="460">
        <f t="shared" si="152"/>
        <v>31.030015673999998</v>
      </c>
      <c r="X425" s="476">
        <f t="shared" si="153"/>
        <v>230.37427889</v>
      </c>
      <c r="Y425" s="476">
        <f t="shared" si="154"/>
        <v>244.64100816000001</v>
      </c>
      <c r="Z425" s="478">
        <f t="shared" si="155"/>
        <v>10.566218940000001</v>
      </c>
      <c r="AA425" s="465">
        <f t="shared" si="156"/>
        <v>554.35471555999993</v>
      </c>
      <c r="AB425" s="429">
        <f t="shared" si="157"/>
        <v>9.9328922336498829E-2</v>
      </c>
      <c r="AC425" s="454">
        <f t="shared" si="158"/>
        <v>95.453064792519172</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108.76388029799999</v>
      </c>
      <c r="V426" s="475">
        <f t="shared" si="151"/>
        <v>87.510653634000008</v>
      </c>
      <c r="W426" s="460">
        <f t="shared" si="152"/>
        <v>155.86964983800002</v>
      </c>
      <c r="X426" s="476">
        <f t="shared" si="153"/>
        <v>1375.4486085200001</v>
      </c>
      <c r="Y426" s="476">
        <f t="shared" si="154"/>
        <v>1145.6478345600001</v>
      </c>
      <c r="Z426" s="478">
        <f t="shared" si="155"/>
        <v>21.041145719999999</v>
      </c>
      <c r="AA426" s="465">
        <f t="shared" si="156"/>
        <v>2894.2817725699997</v>
      </c>
      <c r="AB426" s="429">
        <f t="shared" si="157"/>
        <v>0.51859555143701841</v>
      </c>
      <c r="AC426" s="454">
        <f t="shared" si="158"/>
        <v>99.491948291399339</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39.754322981999998</v>
      </c>
      <c r="V427" s="475">
        <f t="shared" si="151"/>
        <v>37.485534269999995</v>
      </c>
      <c r="W427" s="460">
        <f t="shared" si="152"/>
        <v>68.588600052000004</v>
      </c>
      <c r="X427" s="476">
        <f t="shared" si="153"/>
        <v>588.06166945999996</v>
      </c>
      <c r="Y427" s="476">
        <f t="shared" si="154"/>
        <v>517.56523343999993</v>
      </c>
      <c r="Z427" s="478">
        <f t="shared" si="155"/>
        <v>15.73245915</v>
      </c>
      <c r="AA427" s="465">
        <f t="shared" si="156"/>
        <v>1267.1878193539999</v>
      </c>
      <c r="AB427" s="429">
        <f t="shared" si="157"/>
        <v>0.22705390061888547</v>
      </c>
      <c r="AC427" s="454">
        <f t="shared" si="158"/>
        <v>99.29141202026095</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44.754013619999995</v>
      </c>
      <c r="V428" s="475">
        <f t="shared" si="151"/>
        <v>31.770346626000002</v>
      </c>
      <c r="W428" s="460">
        <f t="shared" si="152"/>
        <v>61.773145559999996</v>
      </c>
      <c r="X428" s="476">
        <f t="shared" si="153"/>
        <v>514.41768233000005</v>
      </c>
      <c r="Y428" s="476">
        <f t="shared" si="154"/>
        <v>453.84351839999999</v>
      </c>
      <c r="Z428" s="478">
        <f t="shared" si="155"/>
        <v>14.06486778</v>
      </c>
      <c r="AA428" s="465">
        <f t="shared" si="156"/>
        <v>1120.623574316</v>
      </c>
      <c r="AB428" s="429">
        <f t="shared" si="157"/>
        <v>0.2007926132083856</v>
      </c>
      <c r="AC428" s="454">
        <f t="shared" si="158"/>
        <v>97.998677090626728</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40.255791011999996</v>
      </c>
      <c r="V429" s="475">
        <f t="shared" si="151"/>
        <v>30.578146824000001</v>
      </c>
      <c r="W429" s="460">
        <f t="shared" si="152"/>
        <v>57.802853429999999</v>
      </c>
      <c r="X429" s="476">
        <f t="shared" si="153"/>
        <v>452.31693478</v>
      </c>
      <c r="Y429" s="476">
        <f t="shared" si="154"/>
        <v>421.881102</v>
      </c>
      <c r="Z429" s="478">
        <f t="shared" si="155"/>
        <v>13.322750730000001</v>
      </c>
      <c r="AA429" s="465">
        <f t="shared" si="156"/>
        <v>1016.157578776</v>
      </c>
      <c r="AB429" s="429">
        <f t="shared" si="157"/>
        <v>0.18207446313850564</v>
      </c>
      <c r="AC429" s="454">
        <f t="shared" si="158"/>
        <v>96.779201683777188</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26.099674053000001</v>
      </c>
      <c r="V430" s="475">
        <f t="shared" si="151"/>
        <v>21.035863632000002</v>
      </c>
      <c r="W430" s="460">
        <f t="shared" si="152"/>
        <v>39.002271966000002</v>
      </c>
      <c r="X430" s="476">
        <f t="shared" si="153"/>
        <v>303.21430929000002</v>
      </c>
      <c r="Y430" s="476">
        <f t="shared" si="154"/>
        <v>286.54730424000002</v>
      </c>
      <c r="Z430" s="478">
        <f t="shared" si="155"/>
        <v>10.451634629999999</v>
      </c>
      <c r="AA430" s="465">
        <f t="shared" si="156"/>
        <v>686.35105781099992</v>
      </c>
      <c r="AB430" s="429">
        <f t="shared" si="157"/>
        <v>0.12297994227038164</v>
      </c>
      <c r="AC430" s="454">
        <f t="shared" si="158"/>
        <v>96.398107544552289</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61.921733744999997</v>
      </c>
      <c r="V431" s="475">
        <f t="shared" si="151"/>
        <v>46.412929476000002</v>
      </c>
      <c r="W431" s="460">
        <f t="shared" si="152"/>
        <v>78.421846356000003</v>
      </c>
      <c r="X431" s="476">
        <f t="shared" si="153"/>
        <v>614.84471869999993</v>
      </c>
      <c r="Y431" s="476">
        <f t="shared" si="154"/>
        <v>560.15209799999991</v>
      </c>
      <c r="Z431" s="478">
        <f t="shared" si="155"/>
        <v>16.369115910000001</v>
      </c>
      <c r="AA431" s="465">
        <f t="shared" si="156"/>
        <v>1378.1224421869997</v>
      </c>
      <c r="AB431" s="429">
        <f t="shared" si="157"/>
        <v>0.24693109517774586</v>
      </c>
      <c r="AC431" s="454">
        <f t="shared" si="158"/>
        <v>95.292518805642572</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75.230094303000001</v>
      </c>
      <c r="V432" s="475">
        <f t="shared" si="151"/>
        <v>61.408878485999999</v>
      </c>
      <c r="W432" s="460">
        <f t="shared" si="152"/>
        <v>103.759829166</v>
      </c>
      <c r="X432" s="476">
        <f t="shared" si="153"/>
        <v>879.44592632000001</v>
      </c>
      <c r="Y432" s="476">
        <f t="shared" si="154"/>
        <v>739.60266888000001</v>
      </c>
      <c r="Z432" s="478">
        <f t="shared" si="155"/>
        <v>19.003981199999998</v>
      </c>
      <c r="AA432" s="465">
        <f t="shared" si="156"/>
        <v>1878.4513783550001</v>
      </c>
      <c r="AB432" s="429">
        <f t="shared" si="157"/>
        <v>0.33657971301827633</v>
      </c>
      <c r="AC432" s="454">
        <f t="shared" si="158"/>
        <v>97.444191233238314</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23.562971853000001</v>
      </c>
      <c r="V433" s="475">
        <f t="shared" si="151"/>
        <v>16.827271518</v>
      </c>
      <c r="W433" s="460">
        <f t="shared" si="152"/>
        <v>35.279108004000001</v>
      </c>
      <c r="X433" s="476">
        <f t="shared" si="153"/>
        <v>297.87607541</v>
      </c>
      <c r="Y433" s="476">
        <f t="shared" si="154"/>
        <v>259.19344655999998</v>
      </c>
      <c r="Z433" s="478">
        <f t="shared" si="155"/>
        <v>9.0630958200000009</v>
      </c>
      <c r="AA433" s="465">
        <f t="shared" si="156"/>
        <v>641.80196916499995</v>
      </c>
      <c r="AB433" s="429">
        <f t="shared" si="157"/>
        <v>0.11499766514334347</v>
      </c>
      <c r="AC433" s="454">
        <f t="shared" si="158"/>
        <v>98.95857406290412</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24.794629016999998</v>
      </c>
      <c r="V434" s="475">
        <f t="shared" si="151"/>
        <v>17.571388607999999</v>
      </c>
      <c r="W434" s="460">
        <f t="shared" si="152"/>
        <v>33.010081272000001</v>
      </c>
      <c r="X434" s="476">
        <f t="shared" si="153"/>
        <v>255.35688814000002</v>
      </c>
      <c r="Y434" s="476">
        <f t="shared" si="154"/>
        <v>255.25660248</v>
      </c>
      <c r="Z434" s="478">
        <f t="shared" si="155"/>
        <v>10.26483726</v>
      </c>
      <c r="AA434" s="465">
        <f t="shared" si="156"/>
        <v>596.25442677700005</v>
      </c>
      <c r="AB434" s="429">
        <f t="shared" si="157"/>
        <v>0.10683648571528401</v>
      </c>
      <c r="AC434" s="454">
        <f t="shared" si="158"/>
        <v>95.756978520311421</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20.007932840999999</v>
      </c>
      <c r="V435" s="475">
        <f t="shared" si="151"/>
        <v>16.778451990000001</v>
      </c>
      <c r="W435" s="460">
        <f t="shared" si="152"/>
        <v>34.187971103999999</v>
      </c>
      <c r="X435" s="476">
        <f t="shared" si="153"/>
        <v>250.28546459999998</v>
      </c>
      <c r="Y435" s="476">
        <f t="shared" si="154"/>
        <v>259.58005847999999</v>
      </c>
      <c r="Z435" s="478">
        <f t="shared" si="155"/>
        <v>10.723917930000001</v>
      </c>
      <c r="AA435" s="465">
        <f t="shared" si="156"/>
        <v>591.56379694499992</v>
      </c>
      <c r="AB435" s="429">
        <f t="shared" si="157"/>
        <v>0.1059960216708475</v>
      </c>
      <c r="AC435" s="454">
        <f t="shared" si="158"/>
        <v>96.452481715797006</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139.34554018199998</v>
      </c>
      <c r="V436" s="475">
        <f t="shared" si="151"/>
        <v>120.67552969800001</v>
      </c>
      <c r="W436" s="460">
        <f t="shared" si="152"/>
        <v>211.885631244</v>
      </c>
      <c r="X436" s="476">
        <f t="shared" si="153"/>
        <v>1950.71860373</v>
      </c>
      <c r="Y436" s="476">
        <f t="shared" si="154"/>
        <v>1604.3819450400001</v>
      </c>
      <c r="Z436" s="478">
        <f t="shared" si="155"/>
        <v>26.432670600000002</v>
      </c>
      <c r="AA436" s="465">
        <f t="shared" si="156"/>
        <v>4053.4399204940005</v>
      </c>
      <c r="AB436" s="429">
        <f t="shared" si="157"/>
        <v>0.7262927648260169</v>
      </c>
      <c r="AC436" s="454">
        <f t="shared" si="158"/>
        <v>100.74032360973729</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72.515076383999997</v>
      </c>
      <c r="V437" s="475">
        <f t="shared" si="151"/>
        <v>52.801964832000003</v>
      </c>
      <c r="W437" s="460">
        <f t="shared" si="152"/>
        <v>100.09123219200001</v>
      </c>
      <c r="X437" s="476">
        <f t="shared" si="153"/>
        <v>889.86838306999994</v>
      </c>
      <c r="Y437" s="476">
        <f t="shared" si="154"/>
        <v>735.36415488</v>
      </c>
      <c r="Z437" s="478">
        <f t="shared" si="155"/>
        <v>17.690363130000001</v>
      </c>
      <c r="AA437" s="465">
        <f t="shared" si="156"/>
        <v>1868.331174488</v>
      </c>
      <c r="AB437" s="429">
        <f t="shared" si="157"/>
        <v>0.33476638138111448</v>
      </c>
      <c r="AC437" s="454">
        <f t="shared" si="158"/>
        <v>99.531321881680853</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114.039163968</v>
      </c>
      <c r="V439" s="475">
        <f t="shared" si="151"/>
        <v>96.325064724000001</v>
      </c>
      <c r="W439" s="460">
        <f t="shared" si="152"/>
        <v>158.249986146</v>
      </c>
      <c r="X439" s="476">
        <f t="shared" si="153"/>
        <v>1493.31182554</v>
      </c>
      <c r="Y439" s="476">
        <f t="shared" si="154"/>
        <v>1225.5386464799999</v>
      </c>
      <c r="Z439" s="478">
        <f t="shared" si="155"/>
        <v>21.957190409999999</v>
      </c>
      <c r="AA439" s="465">
        <f t="shared" si="156"/>
        <v>3109.4218772679997</v>
      </c>
      <c r="AB439" s="429">
        <f t="shared" si="157"/>
        <v>0.55714421739258191</v>
      </c>
      <c r="AC439" s="454">
        <f t="shared" si="158"/>
        <v>100.15195879487425</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82.957222463999997</v>
      </c>
      <c r="V440" s="475">
        <f t="shared" si="151"/>
        <v>68.824388040000002</v>
      </c>
      <c r="W440" s="460">
        <f t="shared" si="152"/>
        <v>119.56784048999999</v>
      </c>
      <c r="X440" s="476">
        <f t="shared" si="153"/>
        <v>1046.6609641800001</v>
      </c>
      <c r="Y440" s="476">
        <f t="shared" si="154"/>
        <v>909.31260312000006</v>
      </c>
      <c r="Z440" s="478">
        <f t="shared" si="155"/>
        <v>19.693306979999999</v>
      </c>
      <c r="AA440" s="465">
        <f t="shared" si="156"/>
        <v>2247.0163252740003</v>
      </c>
      <c r="AB440" s="429">
        <f t="shared" si="157"/>
        <v>0.40261894378677665</v>
      </c>
      <c r="AC440" s="454">
        <f t="shared" si="158"/>
        <v>99.055522449459261</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28.989549848999999</v>
      </c>
      <c r="V441" s="475">
        <f t="shared" si="151"/>
        <v>22.634786171999998</v>
      </c>
      <c r="W441" s="460">
        <f t="shared" si="152"/>
        <v>46.128999545999996</v>
      </c>
      <c r="X441" s="476">
        <f t="shared" si="153"/>
        <v>374.49061549000004</v>
      </c>
      <c r="Y441" s="476">
        <f t="shared" si="154"/>
        <v>364.57160615999999</v>
      </c>
      <c r="Z441" s="478">
        <f t="shared" si="155"/>
        <v>12.46622475</v>
      </c>
      <c r="AA441" s="465">
        <f t="shared" si="156"/>
        <v>849.28178196700003</v>
      </c>
      <c r="AB441" s="429">
        <f t="shared" si="157"/>
        <v>0.15217376491076867</v>
      </c>
      <c r="AC441" s="454">
        <f t="shared" si="158"/>
        <v>98.61484002911898</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65.991771399000001</v>
      </c>
      <c r="V442" s="475">
        <f t="shared" si="151"/>
        <v>57.435981030000001</v>
      </c>
      <c r="W442" s="460">
        <f t="shared" si="152"/>
        <v>99.215279183999996</v>
      </c>
      <c r="X442" s="476">
        <f t="shared" si="153"/>
        <v>841.88064072999998</v>
      </c>
      <c r="Y442" s="476">
        <f t="shared" si="154"/>
        <v>726.24442320000003</v>
      </c>
      <c r="Z442" s="478">
        <f t="shared" si="155"/>
        <v>16.0725579</v>
      </c>
      <c r="AA442" s="465">
        <f t="shared" si="156"/>
        <v>1806.8406534430001</v>
      </c>
      <c r="AB442" s="429">
        <f t="shared" si="157"/>
        <v>0.3237485492641104</v>
      </c>
      <c r="AC442" s="454">
        <f t="shared" si="158"/>
        <v>98.451639587314943</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53.984420166000007</v>
      </c>
      <c r="V443" s="475">
        <f t="shared" si="151"/>
        <v>40.378573283999998</v>
      </c>
      <c r="W443" s="460">
        <f t="shared" si="152"/>
        <v>74.513706708000001</v>
      </c>
      <c r="X443" s="476">
        <f t="shared" si="153"/>
        <v>609.27222970999992</v>
      </c>
      <c r="Y443" s="476">
        <f t="shared" si="154"/>
        <v>564.85696896000002</v>
      </c>
      <c r="Z443" s="478">
        <f t="shared" si="155"/>
        <v>13.85802174</v>
      </c>
      <c r="AA443" s="465">
        <f t="shared" si="156"/>
        <v>1356.8639205679997</v>
      </c>
      <c r="AB443" s="429">
        <f t="shared" si="157"/>
        <v>0.24312200691058944</v>
      </c>
      <c r="AC443" s="454">
        <f t="shared" si="158"/>
        <v>97.833671265950031</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87.453338927999994</v>
      </c>
      <c r="V444" s="475">
        <f t="shared" si="151"/>
        <v>64.093867266000004</v>
      </c>
      <c r="W444" s="460">
        <f t="shared" si="152"/>
        <v>126.759322746</v>
      </c>
      <c r="X444" s="476">
        <f t="shared" si="153"/>
        <v>1192.9905415200001</v>
      </c>
      <c r="Y444" s="476">
        <f t="shared" si="154"/>
        <v>1031.8981931999999</v>
      </c>
      <c r="Z444" s="478">
        <f t="shared" si="155"/>
        <v>15.967237079999999</v>
      </c>
      <c r="AA444" s="465">
        <f t="shared" si="156"/>
        <v>2519.1625007399998</v>
      </c>
      <c r="AB444" s="429">
        <f t="shared" si="157"/>
        <v>0.45138192093531621</v>
      </c>
      <c r="AC444" s="454">
        <f t="shared" si="158"/>
        <v>102.18499418738438</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33.169677830999994</v>
      </c>
      <c r="V445" s="475">
        <f t="shared" si="151"/>
        <v>23.335711763999999</v>
      </c>
      <c r="W445" s="460">
        <f t="shared" si="152"/>
        <v>46.188656261999995</v>
      </c>
      <c r="X445" s="476">
        <f t="shared" si="153"/>
        <v>396.20298101999998</v>
      </c>
      <c r="Y445" s="476">
        <f t="shared" si="154"/>
        <v>367.86256056000002</v>
      </c>
      <c r="Z445" s="478">
        <f t="shared" si="155"/>
        <v>12.683167409999999</v>
      </c>
      <c r="AA445" s="465">
        <f t="shared" si="156"/>
        <v>879.44275484699995</v>
      </c>
      <c r="AB445" s="429">
        <f t="shared" si="157"/>
        <v>0.15757798868428596</v>
      </c>
      <c r="AC445" s="454">
        <f t="shared" si="158"/>
        <v>98.741420912694238</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32.620491411000003</v>
      </c>
      <c r="V446" s="475">
        <f t="shared" si="151"/>
        <v>25.780261427999999</v>
      </c>
      <c r="W446" s="460">
        <f t="shared" si="152"/>
        <v>43.666363523999998</v>
      </c>
      <c r="X446" s="476">
        <f t="shared" si="153"/>
        <v>349.89360400999999</v>
      </c>
      <c r="Y446" s="476">
        <f t="shared" si="154"/>
        <v>330.79934952000002</v>
      </c>
      <c r="Z446" s="478">
        <f t="shared" si="155"/>
        <v>10.94716728</v>
      </c>
      <c r="AA446" s="465">
        <f t="shared" si="156"/>
        <v>793.70723717300007</v>
      </c>
      <c r="AB446" s="429">
        <f t="shared" si="157"/>
        <v>0.14221595362354417</v>
      </c>
      <c r="AC446" s="454">
        <f t="shared" si="158"/>
        <v>96.00991724879492</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39.952625982000001</v>
      </c>
      <c r="V447" s="475">
        <f t="shared" si="151"/>
        <v>30.855013535999998</v>
      </c>
      <c r="W447" s="460">
        <f t="shared" si="152"/>
        <v>54.082401912000002</v>
      </c>
      <c r="X447" s="476">
        <f t="shared" si="153"/>
        <v>451.33252727999997</v>
      </c>
      <c r="Y447" s="476">
        <f t="shared" si="154"/>
        <v>409.25202048</v>
      </c>
      <c r="Z447" s="478">
        <f t="shared" si="155"/>
        <v>11.421098279999999</v>
      </c>
      <c r="AA447" s="465">
        <f t="shared" si="156"/>
        <v>996.89568746999998</v>
      </c>
      <c r="AB447" s="429">
        <f t="shared" si="157"/>
        <v>0.17862312981006986</v>
      </c>
      <c r="AC447" s="454">
        <f t="shared" si="158"/>
        <v>97.445685885041328</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72.838947144000002</v>
      </c>
      <c r="V448" s="475">
        <f t="shared" si="151"/>
        <v>52.060485059999998</v>
      </c>
      <c r="W448" s="460">
        <f t="shared" si="152"/>
        <v>99.054876605999993</v>
      </c>
      <c r="X448" s="476">
        <f t="shared" si="153"/>
        <v>899.55848671000001</v>
      </c>
      <c r="Y448" s="476">
        <f t="shared" si="154"/>
        <v>742.73826311999994</v>
      </c>
      <c r="Z448" s="478">
        <f t="shared" si="155"/>
        <v>14.800371630000001</v>
      </c>
      <c r="AA448" s="465">
        <f t="shared" si="156"/>
        <v>1881.0514302699999</v>
      </c>
      <c r="AB448" s="429">
        <f t="shared" si="157"/>
        <v>0.33704558865257117</v>
      </c>
      <c r="AC448" s="454">
        <f t="shared" si="158"/>
        <v>100.25180405434486</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33.306422339999997</v>
      </c>
      <c r="V449" s="475">
        <f t="shared" si="151"/>
        <v>27.747078606000002</v>
      </c>
      <c r="W449" s="460">
        <f t="shared" si="152"/>
        <v>51.096253614000005</v>
      </c>
      <c r="X449" s="476">
        <f t="shared" si="153"/>
        <v>403.23582668</v>
      </c>
      <c r="Y449" s="476">
        <f t="shared" si="154"/>
        <v>378.30561840000001</v>
      </c>
      <c r="Z449" s="478">
        <f t="shared" si="155"/>
        <v>13.249015379999999</v>
      </c>
      <c r="AA449" s="465">
        <f t="shared" si="156"/>
        <v>906.94021501999987</v>
      </c>
      <c r="AB449" s="429">
        <f t="shared" si="157"/>
        <v>0.16250496595950545</v>
      </c>
      <c r="AC449" s="454">
        <f t="shared" si="158"/>
        <v>96.874110196487734</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63.805755380999997</v>
      </c>
      <c r="V450" s="475">
        <f t="shared" si="151"/>
        <v>49.748380716</v>
      </c>
      <c r="W450" s="460">
        <f t="shared" si="152"/>
        <v>88.685189963999989</v>
      </c>
      <c r="X450" s="476">
        <f t="shared" si="153"/>
        <v>811.88485125999989</v>
      </c>
      <c r="Y450" s="476">
        <f t="shared" si="154"/>
        <v>696.11249664000002</v>
      </c>
      <c r="Z450" s="478">
        <f t="shared" si="155"/>
        <v>13.991016930000001</v>
      </c>
      <c r="AA450" s="465">
        <f t="shared" si="156"/>
        <v>1724.2276908909998</v>
      </c>
      <c r="AB450" s="429">
        <f t="shared" si="157"/>
        <v>0.3089460116271277</v>
      </c>
      <c r="AC450" s="454">
        <f t="shared" si="158"/>
        <v>100.15461532667783</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23.414946864000001</v>
      </c>
      <c r="V451" s="475">
        <f t="shared" si="151"/>
        <v>19.513440887999998</v>
      </c>
      <c r="W451" s="460">
        <f t="shared" si="152"/>
        <v>35.291503337999998</v>
      </c>
      <c r="X451" s="476">
        <f t="shared" si="153"/>
        <v>273.93443136000002</v>
      </c>
      <c r="Y451" s="476">
        <f t="shared" si="154"/>
        <v>266.43403871999999</v>
      </c>
      <c r="Z451" s="478">
        <f t="shared" si="155"/>
        <v>11.20218966</v>
      </c>
      <c r="AA451" s="465">
        <f t="shared" si="156"/>
        <v>629.79055083000003</v>
      </c>
      <c r="AB451" s="429">
        <f t="shared" si="157"/>
        <v>0.11284546691094786</v>
      </c>
      <c r="AC451" s="454">
        <f t="shared" si="158"/>
        <v>95.932465677922053</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26.788442994</v>
      </c>
      <c r="V452" s="475">
        <f t="shared" si="151"/>
        <v>19.937871084000001</v>
      </c>
      <c r="W452" s="460">
        <f t="shared" si="152"/>
        <v>36.501389778000004</v>
      </c>
      <c r="X452" s="476">
        <f t="shared" si="153"/>
        <v>273.79937037999997</v>
      </c>
      <c r="Y452" s="476">
        <f t="shared" si="154"/>
        <v>271.65745007999999</v>
      </c>
      <c r="Z452" s="478">
        <f t="shared" si="155"/>
        <v>10.880840490000001</v>
      </c>
      <c r="AA452" s="465">
        <f t="shared" si="156"/>
        <v>639.56536480599993</v>
      </c>
      <c r="AB452" s="429">
        <f t="shared" si="157"/>
        <v>0.1145969118089948</v>
      </c>
      <c r="AC452" s="454">
        <f t="shared" si="158"/>
        <v>94.999350016216169</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33.228798749999996</v>
      </c>
      <c r="V453" s="475">
        <f t="shared" si="151"/>
        <v>23.201590649999996</v>
      </c>
      <c r="W453" s="460">
        <f t="shared" si="152"/>
        <v>49.391524601999997</v>
      </c>
      <c r="X453" s="476">
        <f t="shared" si="153"/>
        <v>409.22122753000002</v>
      </c>
      <c r="Y453" s="476">
        <f t="shared" si="154"/>
        <v>386.74352663999997</v>
      </c>
      <c r="Z453" s="478">
        <f t="shared" si="155"/>
        <v>11.86925673</v>
      </c>
      <c r="AA453" s="465">
        <f t="shared" si="156"/>
        <v>913.65592490199992</v>
      </c>
      <c r="AB453" s="429">
        <f t="shared" si="157"/>
        <v>0.16370828254828881</v>
      </c>
      <c r="AC453" s="454">
        <f t="shared" si="158"/>
        <v>99.190148448305351</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45.174549957000004</v>
      </c>
      <c r="V454" s="475">
        <f t="shared" si="151"/>
        <v>31.540080071999999</v>
      </c>
      <c r="W454" s="460">
        <f t="shared" si="152"/>
        <v>63.565991664000002</v>
      </c>
      <c r="X454" s="476">
        <f t="shared" si="153"/>
        <v>594.29358817000002</v>
      </c>
      <c r="Y454" s="476">
        <f t="shared" si="154"/>
        <v>521.64527687999998</v>
      </c>
      <c r="Z454" s="478">
        <f t="shared" si="155"/>
        <v>12.86666748</v>
      </c>
      <c r="AA454" s="465">
        <f t="shared" si="156"/>
        <v>1269.086154223</v>
      </c>
      <c r="AB454" s="429">
        <f t="shared" si="157"/>
        <v>0.22739404304300304</v>
      </c>
      <c r="AC454" s="454">
        <f t="shared" si="158"/>
        <v>101.34960332530784</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26.795371458000002</v>
      </c>
      <c r="V455" s="475">
        <f t="shared" si="151"/>
        <v>19.559814672000002</v>
      </c>
      <c r="W455" s="460">
        <f t="shared" si="152"/>
        <v>35.536453259999995</v>
      </c>
      <c r="X455" s="476">
        <f t="shared" si="153"/>
        <v>266.49048140999997</v>
      </c>
      <c r="Y455" s="476">
        <f t="shared" si="154"/>
        <v>274.40415360000003</v>
      </c>
      <c r="Z455" s="478">
        <f t="shared" si="155"/>
        <v>10.887020940000001</v>
      </c>
      <c r="AA455" s="465">
        <f t="shared" si="156"/>
        <v>633.67329533999987</v>
      </c>
      <c r="AB455" s="429">
        <f t="shared" si="157"/>
        <v>0.11354117458161618</v>
      </c>
      <c r="AC455" s="454">
        <f t="shared" si="158"/>
        <v>94.974412631869754</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35.682247130999997</v>
      </c>
      <c r="V456" s="475">
        <f t="shared" si="151"/>
        <v>25.250860685999999</v>
      </c>
      <c r="W456" s="460">
        <f t="shared" si="152"/>
        <v>49.251552378</v>
      </c>
      <c r="X456" s="476">
        <f t="shared" si="153"/>
        <v>365.77624464000002</v>
      </c>
      <c r="Y456" s="476">
        <f t="shared" si="154"/>
        <v>361.84813991999999</v>
      </c>
      <c r="Z456" s="478">
        <f t="shared" si="155"/>
        <v>14.05301757</v>
      </c>
      <c r="AA456" s="465">
        <f t="shared" si="156"/>
        <v>851.86206232500001</v>
      </c>
      <c r="AB456" s="429">
        <f t="shared" si="157"/>
        <v>0.15263609789016305</v>
      </c>
      <c r="AC456" s="454">
        <f t="shared" si="158"/>
        <v>95.400610558511886</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103.748988063</v>
      </c>
      <c r="V458" s="475">
        <f t="shared" si="172"/>
        <v>88.144191114000009</v>
      </c>
      <c r="W458" s="460">
        <f t="shared" si="173"/>
        <v>155.62720861800003</v>
      </c>
      <c r="X458" s="476">
        <f t="shared" si="174"/>
        <v>1616.7790922099998</v>
      </c>
      <c r="Y458" s="476">
        <f t="shared" si="175"/>
        <v>1342.44649512</v>
      </c>
      <c r="Z458" s="478">
        <f t="shared" si="176"/>
        <v>8.4347002199999999</v>
      </c>
      <c r="AA458" s="465">
        <f t="shared" si="177"/>
        <v>3315.1806753450001</v>
      </c>
      <c r="AB458" s="429">
        <f t="shared" si="178"/>
        <v>0.59401194684554737</v>
      </c>
      <c r="AC458" s="454">
        <f t="shared" si="179"/>
        <v>104.27793848515714</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48.122354085000005</v>
      </c>
      <c r="V459" s="475">
        <f t="shared" si="172"/>
        <v>37.938680904000002</v>
      </c>
      <c r="W459" s="460">
        <f t="shared" si="173"/>
        <v>74.521560918000006</v>
      </c>
      <c r="X459" s="476">
        <f t="shared" si="174"/>
        <v>774.4802686700001</v>
      </c>
      <c r="Y459" s="476">
        <f t="shared" si="175"/>
        <v>718.2958824000001</v>
      </c>
      <c r="Z459" s="478">
        <f t="shared" si="176"/>
        <v>4.5006623699999997</v>
      </c>
      <c r="AA459" s="465">
        <f t="shared" si="177"/>
        <v>1657.8594093470003</v>
      </c>
      <c r="AB459" s="429">
        <f t="shared" si="178"/>
        <v>0.29705418551281138</v>
      </c>
      <c r="AC459" s="454">
        <f t="shared" si="179"/>
        <v>105.60961230129604</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17.299661910000001</v>
      </c>
      <c r="V460" s="475">
        <f t="shared" si="172"/>
        <v>12.194388060000001</v>
      </c>
      <c r="W460" s="460">
        <f t="shared" si="173"/>
        <v>24.575777519999999</v>
      </c>
      <c r="X460" s="476">
        <f t="shared" si="174"/>
        <v>262.6799206</v>
      </c>
      <c r="Y460" s="476">
        <f t="shared" si="175"/>
        <v>237.04935767999999</v>
      </c>
      <c r="Z460" s="478">
        <f t="shared" si="176"/>
        <v>2.78777856</v>
      </c>
      <c r="AA460" s="465">
        <f t="shared" si="177"/>
        <v>556.58688432999998</v>
      </c>
      <c r="AB460" s="429">
        <f t="shared" si="178"/>
        <v>9.9728880904855752E-2</v>
      </c>
      <c r="AC460" s="454">
        <f t="shared" si="179"/>
        <v>105.38909456409019</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32.910350757000003</v>
      </c>
      <c r="V461" s="475">
        <f t="shared" si="172"/>
        <v>24.396380964000002</v>
      </c>
      <c r="W461" s="460">
        <f t="shared" si="173"/>
        <v>46.632124098000006</v>
      </c>
      <c r="X461" s="476">
        <f t="shared" si="174"/>
        <v>419.33526188999997</v>
      </c>
      <c r="Y461" s="476">
        <f t="shared" si="175"/>
        <v>382.94695296000003</v>
      </c>
      <c r="Z461" s="478">
        <f t="shared" si="176"/>
        <v>5.40290055</v>
      </c>
      <c r="AA461" s="465">
        <f t="shared" si="177"/>
        <v>911.62397121900005</v>
      </c>
      <c r="AB461" s="429">
        <f t="shared" si="178"/>
        <v>0.1633441983907902</v>
      </c>
      <c r="AC461" s="454">
        <f t="shared" si="179"/>
        <v>101.09481442926314</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3.7487194859999997</v>
      </c>
      <c r="V462" s="475">
        <f t="shared" si="172"/>
        <v>3.0623342279999997</v>
      </c>
      <c r="W462" s="460">
        <f t="shared" si="173"/>
        <v>3.9032633639999998</v>
      </c>
      <c r="X462" s="476">
        <f t="shared" si="174"/>
        <v>47.694975619999994</v>
      </c>
      <c r="Y462" s="476">
        <f t="shared" si="175"/>
        <v>44.084591279999998</v>
      </c>
      <c r="Z462" s="478">
        <f t="shared" si="176"/>
        <v>0.52798866</v>
      </c>
      <c r="AA462" s="465">
        <f t="shared" si="177"/>
        <v>103.02187263799999</v>
      </c>
      <c r="AB462" s="429">
        <f t="shared" si="178"/>
        <v>1.8459393054649702E-2</v>
      </c>
      <c r="AC462" s="454">
        <f t="shared" si="179"/>
        <v>103.00170483750502</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96.75300050700001</v>
      </c>
      <c r="V463" s="475">
        <f t="shared" si="172"/>
        <v>77.115218339999998</v>
      </c>
      <c r="W463" s="460">
        <f t="shared" si="173"/>
        <v>126.26807697</v>
      </c>
      <c r="X463" s="476">
        <f t="shared" si="174"/>
        <v>1245.8850207</v>
      </c>
      <c r="Y463" s="476">
        <f t="shared" si="175"/>
        <v>976.48109711999996</v>
      </c>
      <c r="Z463" s="478">
        <f t="shared" si="176"/>
        <v>5.0578426200000006</v>
      </c>
      <c r="AA463" s="465">
        <f t="shared" si="177"/>
        <v>2527.5602562570002</v>
      </c>
      <c r="AB463" s="429">
        <f t="shared" si="178"/>
        <v>0.45288662538201041</v>
      </c>
      <c r="AC463" s="454">
        <f t="shared" si="179"/>
        <v>101.57501723384954</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32.882912949000001</v>
      </c>
      <c r="V464" s="475">
        <f t="shared" si="172"/>
        <v>21.800359428000004</v>
      </c>
      <c r="W464" s="460">
        <f t="shared" si="173"/>
        <v>36.835090068000007</v>
      </c>
      <c r="X464" s="476">
        <f t="shared" si="174"/>
        <v>350.89501404999999</v>
      </c>
      <c r="Y464" s="476">
        <f t="shared" si="175"/>
        <v>240.41311056000001</v>
      </c>
      <c r="Z464" s="478">
        <f t="shared" si="176"/>
        <v>2.2999951799999998</v>
      </c>
      <c r="AA464" s="465">
        <f t="shared" si="177"/>
        <v>685.12648223499991</v>
      </c>
      <c r="AB464" s="429">
        <f t="shared" si="178"/>
        <v>0.12276052360419278</v>
      </c>
      <c r="AC464" s="454">
        <f t="shared" si="179"/>
        <v>99.211857225578299</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23.784018141000001</v>
      </c>
      <c r="V465" s="475">
        <f t="shared" si="172"/>
        <v>17.138019335999999</v>
      </c>
      <c r="W465" s="460">
        <f t="shared" si="173"/>
        <v>28.957343015999999</v>
      </c>
      <c r="X465" s="476">
        <f t="shared" si="174"/>
        <v>273.70659082000003</v>
      </c>
      <c r="Y465" s="476">
        <f t="shared" si="175"/>
        <v>196.86569616</v>
      </c>
      <c r="Z465" s="478">
        <f t="shared" si="176"/>
        <v>2.22820464</v>
      </c>
      <c r="AA465" s="465">
        <f t="shared" si="177"/>
        <v>542.67987211299999</v>
      </c>
      <c r="AB465" s="429">
        <f t="shared" si="178"/>
        <v>9.7237031376635003E-2</v>
      </c>
      <c r="AC465" s="454">
        <f t="shared" si="179"/>
        <v>99.640562772399022</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17.703213627</v>
      </c>
      <c r="V466" s="475">
        <f t="shared" si="172"/>
        <v>12.558041274000001</v>
      </c>
      <c r="W466" s="460">
        <f t="shared" si="173"/>
        <v>21.945501522000001</v>
      </c>
      <c r="X466" s="476">
        <f t="shared" si="174"/>
        <v>191.50294403000001</v>
      </c>
      <c r="Y466" s="476">
        <f t="shared" si="175"/>
        <v>149.1712416</v>
      </c>
      <c r="Z466" s="478">
        <f t="shared" si="176"/>
        <v>2.1651795300000001</v>
      </c>
      <c r="AA466" s="465">
        <f t="shared" si="177"/>
        <v>395.046121583</v>
      </c>
      <c r="AB466" s="429">
        <f t="shared" si="178"/>
        <v>7.0784110658125787E-2</v>
      </c>
      <c r="AC466" s="454">
        <f t="shared" si="179"/>
        <v>98.23208071253697</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70.267747677000003</v>
      </c>
      <c r="V467" s="475">
        <f t="shared" si="172"/>
        <v>56.814150095999999</v>
      </c>
      <c r="W467" s="460">
        <f t="shared" si="173"/>
        <v>99.906114504000001</v>
      </c>
      <c r="X467" s="476">
        <f t="shared" si="174"/>
        <v>984.5020410599999</v>
      </c>
      <c r="Y467" s="476">
        <f t="shared" si="175"/>
        <v>814.94195472000001</v>
      </c>
      <c r="Z467" s="478">
        <f t="shared" si="176"/>
        <v>5.9500621200000001</v>
      </c>
      <c r="AA467" s="465">
        <f t="shared" si="177"/>
        <v>2032.3820701769998</v>
      </c>
      <c r="AB467" s="429">
        <f t="shared" si="178"/>
        <v>0.36416091563823683</v>
      </c>
      <c r="AC467" s="454">
        <f t="shared" si="179"/>
        <v>102.67900827779415</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50.411760303000001</v>
      </c>
      <c r="V468" s="475">
        <f t="shared" si="172"/>
        <v>40.298291249999998</v>
      </c>
      <c r="W468" s="460">
        <f t="shared" si="173"/>
        <v>66.660660066000005</v>
      </c>
      <c r="X468" s="476">
        <f t="shared" si="174"/>
        <v>660.14934424</v>
      </c>
      <c r="Y468" s="476">
        <f t="shared" si="175"/>
        <v>500.25464999999997</v>
      </c>
      <c r="Z468" s="478">
        <f t="shared" si="176"/>
        <v>3.0625918199999997</v>
      </c>
      <c r="AA468" s="465">
        <f t="shared" si="177"/>
        <v>1320.8372976789999</v>
      </c>
      <c r="AB468" s="429">
        <f t="shared" si="178"/>
        <v>0.23666677973105177</v>
      </c>
      <c r="AC468" s="454">
        <f t="shared" si="179"/>
        <v>101.62653252623619</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4.2991664400000005</v>
      </c>
      <c r="V469" s="475">
        <f t="shared" si="172"/>
        <v>3.7929661439999998</v>
      </c>
      <c r="W469" s="460">
        <f t="shared" si="173"/>
        <v>4.650758658</v>
      </c>
      <c r="X469" s="476">
        <f t="shared" si="174"/>
        <v>42.90495035</v>
      </c>
      <c r="Y469" s="476">
        <f t="shared" si="175"/>
        <v>29.225659680000003</v>
      </c>
      <c r="Z469" s="478">
        <f t="shared" si="176"/>
        <v>0.50532579</v>
      </c>
      <c r="AA469" s="465">
        <f t="shared" si="177"/>
        <v>85.378827061999999</v>
      </c>
      <c r="AB469" s="429">
        <f t="shared" si="178"/>
        <v>1.5298123465687152E-2</v>
      </c>
      <c r="AC469" s="454">
        <f t="shared" si="179"/>
        <v>94.568363394835927</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8.5524739800000003</v>
      </c>
      <c r="V470" s="475">
        <f t="shared" si="172"/>
        <v>5.1583617180000001</v>
      </c>
      <c r="W470" s="460">
        <f t="shared" si="173"/>
        <v>8.4332094839999989</v>
      </c>
      <c r="X470" s="476">
        <f t="shared" si="174"/>
        <v>69.243966090000001</v>
      </c>
      <c r="Y470" s="476">
        <f t="shared" si="175"/>
        <v>58.830418799999997</v>
      </c>
      <c r="Z470" s="478">
        <f t="shared" si="176"/>
        <v>0.86053157999999996</v>
      </c>
      <c r="AA470" s="465">
        <f t="shared" si="177"/>
        <v>151.07896165199998</v>
      </c>
      <c r="AB470" s="429">
        <f t="shared" si="178"/>
        <v>2.7070231437376809E-2</v>
      </c>
      <c r="AC470" s="454">
        <f t="shared" si="179"/>
        <v>95.101393972977363</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9.6764570879999994</v>
      </c>
      <c r="V471" s="475">
        <f t="shared" si="172"/>
        <v>9.178796148</v>
      </c>
      <c r="W471" s="460">
        <f t="shared" si="173"/>
        <v>12.519041850000001</v>
      </c>
      <c r="X471" s="476">
        <f t="shared" si="174"/>
        <v>107.07547395</v>
      </c>
      <c r="Y471" s="476">
        <f t="shared" si="175"/>
        <v>84.86200224000001</v>
      </c>
      <c r="Z471" s="478">
        <f t="shared" si="176"/>
        <v>1.8980002499999999</v>
      </c>
      <c r="AA471" s="465">
        <f t="shared" si="177"/>
        <v>225.209771526</v>
      </c>
      <c r="AB471" s="429">
        <f t="shared" si="178"/>
        <v>4.0352942398494893E-2</v>
      </c>
      <c r="AC471" s="454">
        <f t="shared" si="179"/>
        <v>95.265194744217482</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28.021302543000001</v>
      </c>
      <c r="V472" s="475">
        <f t="shared" si="172"/>
        <v>17.990663009999999</v>
      </c>
      <c r="W472" s="460">
        <f t="shared" si="173"/>
        <v>31.55938737</v>
      </c>
      <c r="X472" s="476">
        <f t="shared" si="174"/>
        <v>242.67104751999997</v>
      </c>
      <c r="Y472" s="476">
        <f t="shared" si="175"/>
        <v>187.66257768</v>
      </c>
      <c r="Z472" s="478">
        <f t="shared" si="176"/>
        <v>1.2012063899999998</v>
      </c>
      <c r="AA472" s="465">
        <f t="shared" si="177"/>
        <v>509.10618451299996</v>
      </c>
      <c r="AB472" s="429">
        <f t="shared" si="178"/>
        <v>9.1221319568715278E-2</v>
      </c>
      <c r="AC472" s="454">
        <f t="shared" si="179"/>
        <v>95.000204547422811</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5.9702660339999998</v>
      </c>
      <c r="V473" s="475">
        <f t="shared" si="172"/>
        <v>4.2087720300000004</v>
      </c>
      <c r="W473" s="460">
        <f t="shared" si="173"/>
        <v>6.2249587260000006</v>
      </c>
      <c r="X473" s="476">
        <f t="shared" si="174"/>
        <v>65.160036739999995</v>
      </c>
      <c r="Y473" s="476">
        <f t="shared" si="175"/>
        <v>52.572602880000005</v>
      </c>
      <c r="Z473" s="478">
        <f t="shared" si="176"/>
        <v>1.2717124799999999</v>
      </c>
      <c r="AA473" s="465">
        <f t="shared" si="177"/>
        <v>135.40834888999998</v>
      </c>
      <c r="AB473" s="429">
        <f t="shared" si="178"/>
        <v>2.4262381094785877E-2</v>
      </c>
      <c r="AC473" s="454">
        <f t="shared" si="179"/>
        <v>99.471477152006699</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17.016659247</v>
      </c>
      <c r="V474" s="475">
        <f t="shared" si="172"/>
        <v>10.369782821999999</v>
      </c>
      <c r="W474" s="460">
        <f t="shared" si="173"/>
        <v>18.620817515999999</v>
      </c>
      <c r="X474" s="476">
        <f t="shared" si="174"/>
        <v>173.46920025000003</v>
      </c>
      <c r="Y474" s="476">
        <f t="shared" si="175"/>
        <v>139.16290536</v>
      </c>
      <c r="Z474" s="478">
        <f t="shared" si="176"/>
        <v>0.53563605000000003</v>
      </c>
      <c r="AA474" s="465">
        <f t="shared" si="177"/>
        <v>359.17500124499998</v>
      </c>
      <c r="AB474" s="429">
        <f t="shared" si="178"/>
        <v>6.435674632592725E-2</v>
      </c>
      <c r="AC474" s="454">
        <f t="shared" si="179"/>
        <v>100.07891701618512</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5.0030941649999994</v>
      </c>
      <c r="V475" s="475">
        <f t="shared" si="172"/>
        <v>4.4401139040000004</v>
      </c>
      <c r="W475" s="460">
        <f t="shared" si="173"/>
        <v>6.7411765680000002</v>
      </c>
      <c r="X475" s="476">
        <f t="shared" si="174"/>
        <v>63.654390549999995</v>
      </c>
      <c r="Y475" s="476">
        <f t="shared" si="175"/>
        <v>46.659834000000004</v>
      </c>
      <c r="Z475" s="478">
        <f t="shared" si="176"/>
        <v>1.8647927100000001</v>
      </c>
      <c r="AA475" s="465">
        <f t="shared" si="177"/>
        <v>128.36340189699999</v>
      </c>
      <c r="AB475" s="429">
        <f t="shared" si="178"/>
        <v>2.3000072011646656E-2</v>
      </c>
      <c r="AC475" s="454">
        <f t="shared" si="179"/>
        <v>97.479406002908789</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9.9560585670000012</v>
      </c>
      <c r="V476" s="475">
        <f t="shared" si="172"/>
        <v>7.6651088999999999</v>
      </c>
      <c r="W476" s="460">
        <f t="shared" si="173"/>
        <v>11.138244977999999</v>
      </c>
      <c r="X476" s="476">
        <f t="shared" si="174"/>
        <v>129.03813507999999</v>
      </c>
      <c r="Y476" s="476">
        <f t="shared" si="175"/>
        <v>112.55341824</v>
      </c>
      <c r="Z476" s="478">
        <f t="shared" si="176"/>
        <v>1.40226177</v>
      </c>
      <c r="AA476" s="465">
        <f t="shared" si="177"/>
        <v>271.75322753500001</v>
      </c>
      <c r="AB476" s="429">
        <f t="shared" si="178"/>
        <v>4.8692568990324314E-2</v>
      </c>
      <c r="AC476" s="454">
        <f t="shared" si="179"/>
        <v>103.15331088245665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13.218656673</v>
      </c>
      <c r="V477" s="475">
        <f t="shared" si="172"/>
        <v>11.903573856</v>
      </c>
      <c r="W477" s="460">
        <f t="shared" si="173"/>
        <v>20.112935136000001</v>
      </c>
      <c r="X477" s="476">
        <f t="shared" si="174"/>
        <v>185.39474224</v>
      </c>
      <c r="Y477" s="476">
        <f t="shared" si="175"/>
        <v>152.74562255999999</v>
      </c>
      <c r="Z477" s="478">
        <f t="shared" si="176"/>
        <v>2.0523403199999999</v>
      </c>
      <c r="AA477" s="465">
        <f t="shared" si="177"/>
        <v>385.42787078499998</v>
      </c>
      <c r="AB477" s="429">
        <f t="shared" si="178"/>
        <v>6.9060718649883529E-2</v>
      </c>
      <c r="AC477" s="454">
        <f t="shared" si="179"/>
        <v>100.66960278213178</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12.469879242000001</v>
      </c>
      <c r="V478" s="475">
        <f t="shared" si="172"/>
        <v>8.4999831720000003</v>
      </c>
      <c r="W478" s="460">
        <f t="shared" si="173"/>
        <v>13.603201248</v>
      </c>
      <c r="X478" s="476">
        <f t="shared" si="174"/>
        <v>123.56785645000001</v>
      </c>
      <c r="Y478" s="476">
        <f t="shared" si="175"/>
        <v>91.717768800000002</v>
      </c>
      <c r="Z478" s="478">
        <f t="shared" si="176"/>
        <v>1.53229386</v>
      </c>
      <c r="AA478" s="465">
        <f t="shared" si="177"/>
        <v>251.390982772</v>
      </c>
      <c r="AB478" s="429">
        <f t="shared" si="178"/>
        <v>4.5044075035298337E-2</v>
      </c>
      <c r="AC478" s="454">
        <f t="shared" si="179"/>
        <v>97.279198433233162</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20.667009155999999</v>
      </c>
      <c r="V479" s="475">
        <f t="shared" si="172"/>
        <v>16.768813434000002</v>
      </c>
      <c r="W479" s="460">
        <f t="shared" si="173"/>
        <v>27.025479894</v>
      </c>
      <c r="X479" s="476">
        <f t="shared" si="174"/>
        <v>249.94699643999999</v>
      </c>
      <c r="Y479" s="476">
        <f t="shared" si="175"/>
        <v>204.42192912000002</v>
      </c>
      <c r="Z479" s="478">
        <f t="shared" si="176"/>
        <v>3.7821154799999999</v>
      </c>
      <c r="AA479" s="465">
        <f t="shared" si="177"/>
        <v>522.61234352400004</v>
      </c>
      <c r="AB479" s="429">
        <f t="shared" si="178"/>
        <v>9.3641344476617094E-2</v>
      </c>
      <c r="AC479" s="454">
        <f t="shared" si="179"/>
        <v>99.14443411201141</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25.398383906999999</v>
      </c>
      <c r="V480" s="475">
        <f t="shared" si="172"/>
        <v>20.292461681999999</v>
      </c>
      <c r="W480" s="460">
        <f t="shared" si="173"/>
        <v>35.022144359999999</v>
      </c>
      <c r="X480" s="476">
        <f t="shared" si="174"/>
        <v>316.33018626</v>
      </c>
      <c r="Y480" s="476">
        <f t="shared" si="175"/>
        <v>268.9635672</v>
      </c>
      <c r="Z480" s="478">
        <f t="shared" si="176"/>
        <v>4.3634552099999997</v>
      </c>
      <c r="AA480" s="465">
        <f t="shared" si="177"/>
        <v>670.37019861899989</v>
      </c>
      <c r="AB480" s="429">
        <f t="shared" si="178"/>
        <v>0.12011650217147463</v>
      </c>
      <c r="AC480" s="454">
        <f t="shared" si="179"/>
        <v>99.790555962776466</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66.282828444000003</v>
      </c>
      <c r="V482" s="475">
        <f t="shared" si="172"/>
        <v>52.441062905999999</v>
      </c>
      <c r="W482" s="460">
        <f t="shared" si="173"/>
        <v>101.90512340399999</v>
      </c>
      <c r="X482" s="476">
        <f t="shared" si="174"/>
        <v>926.46535584999992</v>
      </c>
      <c r="Y482" s="476">
        <f t="shared" si="175"/>
        <v>795.53700072000004</v>
      </c>
      <c r="Z482" s="478">
        <f t="shared" si="176"/>
        <v>16.672453829999998</v>
      </c>
      <c r="AA482" s="465">
        <f t="shared" si="177"/>
        <v>1959.3038251540002</v>
      </c>
      <c r="AB482" s="429">
        <f t="shared" si="178"/>
        <v>0.35106680257194056</v>
      </c>
      <c r="AC482" s="454">
        <f t="shared" si="179"/>
        <v>101.14142362490878</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54.140222423999994</v>
      </c>
      <c r="V483" s="475">
        <f t="shared" si="172"/>
        <v>39.304803972000002</v>
      </c>
      <c r="W483" s="460">
        <f t="shared" si="173"/>
        <v>65.691217703999996</v>
      </c>
      <c r="X483" s="476">
        <f t="shared" si="174"/>
        <v>512.85566000999995</v>
      </c>
      <c r="Y483" s="476">
        <f t="shared" si="175"/>
        <v>359.90957232</v>
      </c>
      <c r="Z483" s="478">
        <f t="shared" si="176"/>
        <v>8.4674369400000007</v>
      </c>
      <c r="AA483" s="465">
        <f t="shared" si="177"/>
        <v>1040.36891337</v>
      </c>
      <c r="AB483" s="429">
        <f t="shared" si="178"/>
        <v>0.18641263454040494</v>
      </c>
      <c r="AC483" s="454">
        <f t="shared" si="179"/>
        <v>93.986792117200864</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40.408596146999997</v>
      </c>
      <c r="V484" s="475">
        <f t="shared" si="172"/>
        <v>35.459577275999997</v>
      </c>
      <c r="W484" s="460">
        <f t="shared" si="173"/>
        <v>55.775245386000002</v>
      </c>
      <c r="X484" s="476">
        <f t="shared" si="174"/>
        <v>502.73947661999995</v>
      </c>
      <c r="Y484" s="476">
        <f t="shared" si="175"/>
        <v>409.77731304000002</v>
      </c>
      <c r="Z484" s="478">
        <f t="shared" si="176"/>
        <v>6.4711313400000003</v>
      </c>
      <c r="AA484" s="465">
        <f t="shared" si="177"/>
        <v>1050.6313398090001</v>
      </c>
      <c r="AB484" s="429">
        <f t="shared" si="178"/>
        <v>0.18825144952678732</v>
      </c>
      <c r="AC484" s="454">
        <f t="shared" si="179"/>
        <v>98.791367818967771</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12.235507887000001</v>
      </c>
      <c r="V485" s="475">
        <f t="shared" si="172"/>
        <v>12.043089492</v>
      </c>
      <c r="W485" s="460">
        <f t="shared" si="173"/>
        <v>24.889323228000002</v>
      </c>
      <c r="X485" s="476">
        <f t="shared" si="174"/>
        <v>234.44701051999999</v>
      </c>
      <c r="Y485" s="476">
        <f t="shared" si="175"/>
        <v>221.65994304</v>
      </c>
      <c r="Z485" s="478">
        <f t="shared" si="176"/>
        <v>3.86348286</v>
      </c>
      <c r="AA485" s="465">
        <f t="shared" si="177"/>
        <v>509.13835702699998</v>
      </c>
      <c r="AB485" s="429">
        <f t="shared" si="178"/>
        <v>9.1227084219136348E-2</v>
      </c>
      <c r="AC485" s="454">
        <f t="shared" si="179"/>
        <v>104.15561147479224</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5.2357762169999997</v>
      </c>
      <c r="V486" s="475">
        <f t="shared" si="172"/>
        <v>3.874215618</v>
      </c>
      <c r="W486" s="460">
        <f t="shared" si="173"/>
        <v>7.9856235899999994</v>
      </c>
      <c r="X486" s="476">
        <f t="shared" si="174"/>
        <v>37.54549446</v>
      </c>
      <c r="Y486" s="476">
        <f t="shared" si="175"/>
        <v>46.453679279999996</v>
      </c>
      <c r="Z486" s="478">
        <f t="shared" si="176"/>
        <v>0.93901364999999992</v>
      </c>
      <c r="AA486" s="465">
        <f t="shared" si="177"/>
        <v>102.033802815</v>
      </c>
      <c r="AB486" s="429">
        <f t="shared" si="178"/>
        <v>1.8282351337573912E-2</v>
      </c>
      <c r="AC486" s="454">
        <f t="shared" si="179"/>
        <v>88.599506229538477</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3.7959835470000001</v>
      </c>
      <c r="V487" s="475">
        <f t="shared" si="172"/>
        <v>2.9054159819999996</v>
      </c>
      <c r="W487" s="460">
        <f t="shared" si="173"/>
        <v>5.1024529080000001</v>
      </c>
      <c r="X487" s="476">
        <f t="shared" si="174"/>
        <v>28.634480589999999</v>
      </c>
      <c r="Y487" s="476">
        <f t="shared" si="175"/>
        <v>22.884763680000002</v>
      </c>
      <c r="Z487" s="478">
        <f t="shared" si="176"/>
        <v>2.4309768900000002</v>
      </c>
      <c r="AA487" s="465">
        <f t="shared" si="177"/>
        <v>65.754073597000001</v>
      </c>
      <c r="AB487" s="429">
        <f t="shared" si="178"/>
        <v>1.1781772728364092E-2</v>
      </c>
      <c r="AC487" s="454">
        <f t="shared" si="179"/>
        <v>83.974949821886213</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3.6089806230000003</v>
      </c>
      <c r="V488" s="475">
        <f t="shared" si="172"/>
        <v>1.9563844859999999</v>
      </c>
      <c r="W488" s="460">
        <f t="shared" si="173"/>
        <v>3.3086954039999998</v>
      </c>
      <c r="X488" s="476">
        <f t="shared" si="174"/>
        <v>18.821727769999999</v>
      </c>
      <c r="Y488" s="476">
        <f t="shared" si="175"/>
        <v>24.28615224</v>
      </c>
      <c r="Z488" s="478">
        <f t="shared" si="176"/>
        <v>0.93856392</v>
      </c>
      <c r="AA488" s="465">
        <f t="shared" si="177"/>
        <v>52.920504442999999</v>
      </c>
      <c r="AB488" s="429">
        <f t="shared" si="178"/>
        <v>9.4822620395986386E-3</v>
      </c>
      <c r="AC488" s="454">
        <f t="shared" si="179"/>
        <v>87.539703756713081</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0.51506829300000001</v>
      </c>
      <c r="V489" s="475">
        <f t="shared" si="172"/>
        <v>0.45075117599999998</v>
      </c>
      <c r="W489" s="460">
        <f t="shared" si="173"/>
        <v>1.070705958</v>
      </c>
      <c r="X489" s="476">
        <f t="shared" si="174"/>
        <v>6.0794568200000008</v>
      </c>
      <c r="Y489" s="476">
        <f t="shared" si="175"/>
        <v>5.8468845599999995</v>
      </c>
      <c r="Z489" s="478">
        <f t="shared" si="176"/>
        <v>5.9354370000000004E-2</v>
      </c>
      <c r="AA489" s="465">
        <f t="shared" si="177"/>
        <v>14.022221177</v>
      </c>
      <c r="AB489" s="429">
        <f t="shared" si="178"/>
        <v>2.5124925957713674E-3</v>
      </c>
      <c r="AC489" s="454">
        <f t="shared" si="179"/>
        <v>94.563445748126085</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0.16621944899999999</v>
      </c>
      <c r="V491" s="475">
        <f t="shared" si="172"/>
        <v>0.19946803200000002</v>
      </c>
      <c r="W491" s="460">
        <f t="shared" si="173"/>
        <v>1.01904957</v>
      </c>
      <c r="X491" s="476">
        <f t="shared" si="174"/>
        <v>55.178372329999995</v>
      </c>
      <c r="Y491" s="476">
        <f t="shared" si="175"/>
        <v>151.47410400000001</v>
      </c>
      <c r="Z491" s="478">
        <f t="shared" si="176"/>
        <v>1.0316985600000002</v>
      </c>
      <c r="AA491" s="465">
        <f t="shared" si="177"/>
        <v>209.06891194100001</v>
      </c>
      <c r="AB491" s="429">
        <f t="shared" si="178"/>
        <v>3.7460833531804336E-2</v>
      </c>
      <c r="AC491" s="454">
        <f t="shared" si="179"/>
        <v>121.37905043808894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6.4866168000000002E-2</v>
      </c>
      <c r="V492" s="475">
        <f t="shared" si="172"/>
        <v>0.114361674</v>
      </c>
      <c r="W492" s="460">
        <f t="shared" si="173"/>
        <v>0.73860267599999996</v>
      </c>
      <c r="X492" s="476">
        <f t="shared" si="174"/>
        <v>37.882968049999995</v>
      </c>
      <c r="Y492" s="476">
        <f t="shared" si="175"/>
        <v>193.41303984000001</v>
      </c>
      <c r="Z492" s="478">
        <f t="shared" si="176"/>
        <v>1.1483253600000001</v>
      </c>
      <c r="AA492" s="465">
        <f t="shared" si="177"/>
        <v>233.36216376800002</v>
      </c>
      <c r="AB492" s="429">
        <f t="shared" si="178"/>
        <v>4.1813682810965778E-2</v>
      </c>
      <c r="AC492" s="454">
        <f t="shared" si="179"/>
        <v>118.11625401612098</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0.75812259300000007</v>
      </c>
      <c r="V493" s="475">
        <f t="shared" si="172"/>
        <v>1.3005318539999999</v>
      </c>
      <c r="W493" s="460">
        <f t="shared" si="173"/>
        <v>6.3475411439999991</v>
      </c>
      <c r="X493" s="476">
        <f t="shared" si="174"/>
        <v>86.059713920000007</v>
      </c>
      <c r="Y493" s="476">
        <f t="shared" si="175"/>
        <v>101.57728968000001</v>
      </c>
      <c r="Z493" s="478">
        <f t="shared" si="176"/>
        <v>1.2739234499999998</v>
      </c>
      <c r="AA493" s="465">
        <f t="shared" si="177"/>
        <v>197.31712264100003</v>
      </c>
      <c r="AB493" s="429">
        <f t="shared" si="178"/>
        <v>3.5355155463357824E-2</v>
      </c>
      <c r="AC493" s="454">
        <f t="shared" si="179"/>
        <v>117.39938054493966</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13.346200008</v>
      </c>
      <c r="V494" s="475">
        <f t="shared" si="172"/>
        <v>13.170212772000001</v>
      </c>
      <c r="W494" s="460">
        <f t="shared" si="173"/>
        <v>38.940470814000001</v>
      </c>
      <c r="X494" s="476">
        <f t="shared" si="174"/>
        <v>566.66797825000003</v>
      </c>
      <c r="Y494" s="476">
        <f t="shared" si="175"/>
        <v>441.54030743999999</v>
      </c>
      <c r="Z494" s="478">
        <f t="shared" si="176"/>
        <v>4.5544258500000003</v>
      </c>
      <c r="AA494" s="465">
        <f t="shared" si="177"/>
        <v>1078.219595134</v>
      </c>
      <c r="AB494" s="429">
        <f t="shared" si="178"/>
        <v>0.1931946954191005</v>
      </c>
      <c r="AC494" s="454">
        <f t="shared" si="179"/>
        <v>116.30119144745592</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2.1000400589999999</v>
      </c>
      <c r="V495" s="475">
        <f t="shared" si="172"/>
        <v>1.4627659740000001</v>
      </c>
      <c r="W495" s="460">
        <f t="shared" si="173"/>
        <v>4.153946286</v>
      </c>
      <c r="X495" s="476">
        <f t="shared" si="174"/>
        <v>57.65908194</v>
      </c>
      <c r="Y495" s="476">
        <f t="shared" si="175"/>
        <v>35.810454239999999</v>
      </c>
      <c r="Z495" s="478">
        <f t="shared" si="176"/>
        <v>0.77751194999999995</v>
      </c>
      <c r="AA495" s="465">
        <f t="shared" si="177"/>
        <v>101.963800449</v>
      </c>
      <c r="AB495" s="429">
        <f t="shared" si="178"/>
        <v>1.8269808358537896E-2</v>
      </c>
      <c r="AC495" s="454">
        <f t="shared" si="179"/>
        <v>113.23330163537446</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60.483583518000003</v>
      </c>
      <c r="V496" s="475">
        <f t="shared" si="172"/>
        <v>47.111702166000001</v>
      </c>
      <c r="W496" s="460">
        <f t="shared" si="173"/>
        <v>76.481483988000008</v>
      </c>
      <c r="X496" s="476">
        <f t="shared" si="174"/>
        <v>546.4513647</v>
      </c>
      <c r="Y496" s="476">
        <f t="shared" si="175"/>
        <v>329.35251239999997</v>
      </c>
      <c r="Z496" s="478">
        <f t="shared" si="176"/>
        <v>6.1303827900000005</v>
      </c>
      <c r="AA496" s="465">
        <f t="shared" si="177"/>
        <v>1066.0110295620002</v>
      </c>
      <c r="AB496" s="429">
        <f t="shared" si="178"/>
        <v>0.19100717247124174</v>
      </c>
      <c r="AC496" s="454">
        <f t="shared" si="179"/>
        <v>91.225478768625422</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25.853194713000001</v>
      </c>
      <c r="V497" s="475">
        <f t="shared" si="172"/>
        <v>19.228723470000002</v>
      </c>
      <c r="W497" s="460">
        <f t="shared" si="173"/>
        <v>37.679848205999996</v>
      </c>
      <c r="X497" s="476">
        <f t="shared" si="174"/>
        <v>305.47489102000003</v>
      </c>
      <c r="Y497" s="476">
        <f t="shared" si="175"/>
        <v>184.17458376000002</v>
      </c>
      <c r="Z497" s="478">
        <f t="shared" si="176"/>
        <v>3.5765550300000002</v>
      </c>
      <c r="AA497" s="465">
        <f t="shared" si="177"/>
        <v>575.98779619900006</v>
      </c>
      <c r="AB497" s="429">
        <f t="shared" si="178"/>
        <v>0.10320512384859346</v>
      </c>
      <c r="AC497" s="454">
        <f t="shared" si="179"/>
        <v>97.071920070181122</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0.27973503</v>
      </c>
      <c r="V499" s="475">
        <f t="shared" si="172"/>
        <v>0.81382984199999997</v>
      </c>
      <c r="W499" s="460">
        <f t="shared" si="173"/>
        <v>7.4137947659999996</v>
      </c>
      <c r="X499" s="476">
        <f t="shared" si="174"/>
        <v>102.82188504999999</v>
      </c>
      <c r="Y499" s="476">
        <f t="shared" si="175"/>
        <v>92.963877119999992</v>
      </c>
      <c r="Z499" s="478">
        <f t="shared" si="176"/>
        <v>0.44856458999999999</v>
      </c>
      <c r="AA499" s="465">
        <f t="shared" si="177"/>
        <v>204.74168639799996</v>
      </c>
      <c r="AB499" s="429">
        <f t="shared" si="178"/>
        <v>3.6685484034760789E-2</v>
      </c>
      <c r="AC499" s="454">
        <f t="shared" si="179"/>
        <v>121.75662810133186</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2.6676183899999999</v>
      </c>
      <c r="V500" s="475">
        <f t="shared" si="172"/>
        <v>4.7792553899999994</v>
      </c>
      <c r="W500" s="460">
        <f t="shared" si="173"/>
        <v>11.950925951999999</v>
      </c>
      <c r="X500" s="476">
        <f t="shared" si="174"/>
        <v>53.323637489999996</v>
      </c>
      <c r="Y500" s="476">
        <f t="shared" si="175"/>
        <v>38.188670400000007</v>
      </c>
      <c r="Z500" s="478">
        <f t="shared" si="176"/>
        <v>1.2739234499999998</v>
      </c>
      <c r="AA500" s="465">
        <f t="shared" si="177"/>
        <v>112.184031072</v>
      </c>
      <c r="AB500" s="429">
        <f t="shared" si="178"/>
        <v>2.01010627256764E-2</v>
      </c>
      <c r="AC500" s="454">
        <f t="shared" si="179"/>
        <v>88.725810654662027</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0.21892310400000001</v>
      </c>
      <c r="V501" s="475">
        <f t="shared" si="172"/>
        <v>0.56914895399999998</v>
      </c>
      <c r="W501" s="460">
        <f t="shared" si="173"/>
        <v>2.601770052</v>
      </c>
      <c r="X501" s="476">
        <f t="shared" si="174"/>
        <v>62.805970850000001</v>
      </c>
      <c r="Y501" s="476">
        <f t="shared" si="175"/>
        <v>54.94290264</v>
      </c>
      <c r="Z501" s="478">
        <f t="shared" si="176"/>
        <v>0.29306219999999999</v>
      </c>
      <c r="AA501" s="465">
        <f t="shared" si="177"/>
        <v>121.43177779999999</v>
      </c>
      <c r="AB501" s="429">
        <f t="shared" si="178"/>
        <v>2.1758068052320372E-2</v>
      </c>
      <c r="AC501" s="454">
        <f t="shared" si="179"/>
        <v>126.19286644180794</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9.2150403000000001</v>
      </c>
      <c r="V502" s="475">
        <f t="shared" si="172"/>
        <v>12.96276597</v>
      </c>
      <c r="W502" s="460">
        <f t="shared" si="173"/>
        <v>35.786137169999996</v>
      </c>
      <c r="X502" s="476">
        <f t="shared" si="174"/>
        <v>203.85858470000002</v>
      </c>
      <c r="Y502" s="476">
        <f t="shared" si="175"/>
        <v>168.59421432000002</v>
      </c>
      <c r="Z502" s="478">
        <f t="shared" si="176"/>
        <v>2.0424641100000001</v>
      </c>
      <c r="AA502" s="465">
        <f t="shared" si="177"/>
        <v>432.45920657000005</v>
      </c>
      <c r="AB502" s="429">
        <f t="shared" si="178"/>
        <v>7.7487763227020251E-2</v>
      </c>
      <c r="AC502" s="454">
        <f t="shared" si="179"/>
        <v>97.121014283099356</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2.8865414939999998</v>
      </c>
      <c r="V503" s="475">
        <f t="shared" si="172"/>
        <v>3.4601064060000004</v>
      </c>
      <c r="W503" s="460">
        <f t="shared" si="173"/>
        <v>9.9350402759999987</v>
      </c>
      <c r="X503" s="476">
        <f t="shared" si="174"/>
        <v>69.065702290000004</v>
      </c>
      <c r="Y503" s="476">
        <f t="shared" si="175"/>
        <v>52.9763004</v>
      </c>
      <c r="Z503" s="478">
        <f t="shared" si="176"/>
        <v>0.41866028999999999</v>
      </c>
      <c r="AA503" s="465">
        <f t="shared" si="177"/>
        <v>138.74235115599998</v>
      </c>
      <c r="AB503" s="429">
        <f t="shared" si="178"/>
        <v>2.4859765482171652E-2</v>
      </c>
      <c r="AC503" s="454">
        <f t="shared" si="179"/>
        <v>101.7832121670686</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8.5825958010000001</v>
      </c>
      <c r="V504" s="475">
        <f t="shared" si="172"/>
        <v>9.875000076000001</v>
      </c>
      <c r="W504" s="460">
        <f t="shared" si="173"/>
        <v>20.933557344</v>
      </c>
      <c r="X504" s="476">
        <f t="shared" si="174"/>
        <v>87.404396950000006</v>
      </c>
      <c r="Y504" s="476">
        <f t="shared" si="175"/>
        <v>58.35777624</v>
      </c>
      <c r="Z504" s="478">
        <f t="shared" si="176"/>
        <v>0.62799041999999994</v>
      </c>
      <c r="AA504" s="465">
        <f t="shared" si="177"/>
        <v>185.781316831</v>
      </c>
      <c r="AB504" s="429">
        <f t="shared" si="178"/>
        <v>3.3288177178104283E-2</v>
      </c>
      <c r="AC504" s="454">
        <f t="shared" si="179"/>
        <v>84.014404156188064</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5.104151163</v>
      </c>
      <c r="V505" s="475">
        <f t="shared" si="172"/>
        <v>5.2207447199999999</v>
      </c>
      <c r="W505" s="460">
        <f t="shared" si="173"/>
        <v>11.36226504</v>
      </c>
      <c r="X505" s="476">
        <f t="shared" si="174"/>
        <v>70.039437809999995</v>
      </c>
      <c r="Y505" s="476">
        <f t="shared" si="175"/>
        <v>73.907655120000001</v>
      </c>
      <c r="Z505" s="478">
        <f t="shared" si="176"/>
        <v>1.33074162</v>
      </c>
      <c r="AA505" s="465">
        <f t="shared" si="177"/>
        <v>166.96499547300002</v>
      </c>
      <c r="AB505" s="429">
        <f t="shared" si="178"/>
        <v>2.9916680787134924E-2</v>
      </c>
      <c r="AC505" s="454">
        <f t="shared" si="179"/>
        <v>96.078124983300995</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3.7014217710000001</v>
      </c>
      <c r="V506" s="475">
        <f t="shared" si="172"/>
        <v>4.3776595619999998</v>
      </c>
      <c r="W506" s="460">
        <f t="shared" si="173"/>
        <v>13.158791436</v>
      </c>
      <c r="X506" s="476">
        <f t="shared" si="174"/>
        <v>98.950124309999993</v>
      </c>
      <c r="Y506" s="476">
        <f t="shared" si="175"/>
        <v>85.661532719999997</v>
      </c>
      <c r="Z506" s="478">
        <f t="shared" si="176"/>
        <v>1.0885167599999999</v>
      </c>
      <c r="AA506" s="465">
        <f t="shared" si="177"/>
        <v>206.93804655899999</v>
      </c>
      <c r="AB506" s="429">
        <f t="shared" si="178"/>
        <v>3.7079026439526964E-2</v>
      </c>
      <c r="AC506" s="454">
        <f t="shared" si="179"/>
        <v>103.99933773069864</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2.6959972319999999</v>
      </c>
      <c r="V507" s="475">
        <f t="shared" si="172"/>
        <v>2.7500000519999999</v>
      </c>
      <c r="W507" s="460">
        <f t="shared" si="173"/>
        <v>3.8040818760000001</v>
      </c>
      <c r="X507" s="476">
        <f t="shared" si="174"/>
        <v>67.767387360000001</v>
      </c>
      <c r="Y507" s="476">
        <f t="shared" si="175"/>
        <v>116.48687976000001</v>
      </c>
      <c r="Z507" s="478">
        <f t="shared" si="176"/>
        <v>0.98385168000000012</v>
      </c>
      <c r="AA507" s="465">
        <f t="shared" si="177"/>
        <v>194.48819795999998</v>
      </c>
      <c r="AB507" s="429">
        <f t="shared" si="178"/>
        <v>3.4848270553664212E-2</v>
      </c>
      <c r="AC507" s="454">
        <f t="shared" si="179"/>
        <v>112.7057390041231</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5.6271341100000001</v>
      </c>
      <c r="V508" s="475">
        <f t="shared" si="172"/>
        <v>4.5452126880000003</v>
      </c>
      <c r="W508" s="460">
        <f t="shared" si="173"/>
        <v>10.987410336000002</v>
      </c>
      <c r="X508" s="476">
        <f t="shared" si="174"/>
        <v>70.271281019999989</v>
      </c>
      <c r="Y508" s="476">
        <f t="shared" si="175"/>
        <v>38.402099999999997</v>
      </c>
      <c r="Z508" s="478">
        <f t="shared" si="176"/>
        <v>0.43660286999999998</v>
      </c>
      <c r="AA508" s="465">
        <f t="shared" si="177"/>
        <v>130.26974102399998</v>
      </c>
      <c r="AB508" s="429">
        <f t="shared" si="178"/>
        <v>2.334164863357821E-2</v>
      </c>
      <c r="AC508" s="454">
        <f t="shared" si="179"/>
        <v>94.376924870659295</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2.40004566</v>
      </c>
      <c r="V509" s="475">
        <f t="shared" si="172"/>
        <v>3.101063844</v>
      </c>
      <c r="W509" s="460">
        <f t="shared" si="173"/>
        <v>13.2837432</v>
      </c>
      <c r="X509" s="476">
        <f t="shared" si="174"/>
        <v>79.985457589999996</v>
      </c>
      <c r="Y509" s="476">
        <f t="shared" si="175"/>
        <v>44.103722400000002</v>
      </c>
      <c r="Z509" s="478">
        <f t="shared" si="176"/>
        <v>0.56519139000000007</v>
      </c>
      <c r="AA509" s="465">
        <f t="shared" si="177"/>
        <v>143.43922408399999</v>
      </c>
      <c r="AB509" s="429">
        <f t="shared" si="178"/>
        <v>2.5701348160544705E-2</v>
      </c>
      <c r="AC509" s="454">
        <f t="shared" si="179"/>
        <v>100.88028867730958</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2.9270826360000002</v>
      </c>
      <c r="V510" s="475">
        <f t="shared" si="172"/>
        <v>5.901595758</v>
      </c>
      <c r="W510" s="460">
        <f t="shared" si="173"/>
        <v>23.102161907999999</v>
      </c>
      <c r="X510" s="476">
        <f t="shared" si="174"/>
        <v>158.46394108999999</v>
      </c>
      <c r="Y510" s="476">
        <f t="shared" si="175"/>
        <v>114.39831744</v>
      </c>
      <c r="Z510" s="478">
        <f t="shared" si="176"/>
        <v>1.0376794200000001</v>
      </c>
      <c r="AA510" s="465">
        <f t="shared" si="177"/>
        <v>305.83077825200002</v>
      </c>
      <c r="AB510" s="429">
        <f t="shared" si="178"/>
        <v>5.4798562668339011E-2</v>
      </c>
      <c r="AC510" s="454">
        <f t="shared" si="179"/>
        <v>105.1523783378364</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28.999200666000004</v>
      </c>
      <c r="V511" s="475">
        <f t="shared" si="172"/>
        <v>24.398936154000001</v>
      </c>
      <c r="W511" s="460">
        <f t="shared" si="173"/>
        <v>50.180561213999994</v>
      </c>
      <c r="X511" s="476">
        <f t="shared" si="174"/>
        <v>455.17520700999995</v>
      </c>
      <c r="Y511" s="476">
        <f t="shared" si="175"/>
        <v>302.46036984000006</v>
      </c>
      <c r="Z511" s="478">
        <f t="shared" si="176"/>
        <v>2.3116028700000002</v>
      </c>
      <c r="AA511" s="465">
        <f t="shared" si="177"/>
        <v>863.52587775399991</v>
      </c>
      <c r="AB511" s="429">
        <f t="shared" si="178"/>
        <v>0.15472601285683568</v>
      </c>
      <c r="AC511" s="454">
        <f t="shared" si="179"/>
        <v>102.26923668977716</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20.635527968999998</v>
      </c>
      <c r="V512" s="475">
        <f t="shared" si="172"/>
        <v>17.231383038000001</v>
      </c>
      <c r="W512" s="460">
        <f t="shared" si="173"/>
        <v>37.024546313999998</v>
      </c>
      <c r="X512" s="476">
        <f t="shared" si="174"/>
        <v>268.70476550000001</v>
      </c>
      <c r="Y512" s="476">
        <f t="shared" si="175"/>
        <v>195.25768199999999</v>
      </c>
      <c r="Z512" s="478">
        <f t="shared" si="176"/>
        <v>1.89593301</v>
      </c>
      <c r="AA512" s="465">
        <f t="shared" si="177"/>
        <v>540.74983783100004</v>
      </c>
      <c r="AB512" s="429">
        <f t="shared" si="178"/>
        <v>9.689120907203011E-2</v>
      </c>
      <c r="AC512" s="454">
        <f t="shared" si="179"/>
        <v>97.558205614988651</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2.6432935770000001</v>
      </c>
      <c r="V513" s="475">
        <f t="shared" si="172"/>
        <v>4.5372340920000003</v>
      </c>
      <c r="W513" s="460">
        <f t="shared" si="173"/>
        <v>15.532871717999999</v>
      </c>
      <c r="X513" s="476">
        <f t="shared" si="174"/>
        <v>127.18846794000001</v>
      </c>
      <c r="Y513" s="476">
        <f t="shared" si="175"/>
        <v>111.18162599999999</v>
      </c>
      <c r="Z513" s="478">
        <f t="shared" si="176"/>
        <v>0.89114831999999999</v>
      </c>
      <c r="AA513" s="465">
        <f t="shared" si="177"/>
        <v>261.97464164700006</v>
      </c>
      <c r="AB513" s="429">
        <f t="shared" si="178"/>
        <v>4.6940448243504761E-2</v>
      </c>
      <c r="AC513" s="454">
        <f t="shared" si="179"/>
        <v>108.17398591248278</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53.246104443</v>
      </c>
      <c r="V516" s="475">
        <f t="shared" si="172"/>
        <v>47.579190576000002</v>
      </c>
      <c r="W516" s="460">
        <f t="shared" si="173"/>
        <v>80.234724149999991</v>
      </c>
      <c r="X516" s="476">
        <f t="shared" si="174"/>
        <v>741.03222103999997</v>
      </c>
      <c r="Y516" s="476">
        <f t="shared" si="175"/>
        <v>609.16843368000002</v>
      </c>
      <c r="Z516" s="478">
        <f t="shared" si="176"/>
        <v>8.203308719999999</v>
      </c>
      <c r="AA516" s="465">
        <f t="shared" si="177"/>
        <v>1539.4639826089999</v>
      </c>
      <c r="AB516" s="429">
        <f t="shared" si="178"/>
        <v>0.27584016889607593</v>
      </c>
      <c r="AC516" s="454">
        <f t="shared" si="179"/>
        <v>100.63839765680811</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19.728276407999999</v>
      </c>
      <c r="V517" s="475">
        <f t="shared" si="172"/>
        <v>23.423667545999997</v>
      </c>
      <c r="W517" s="460">
        <f t="shared" si="173"/>
        <v>46.568856180000004</v>
      </c>
      <c r="X517" s="476">
        <f t="shared" si="174"/>
        <v>437.57232070999999</v>
      </c>
      <c r="Y517" s="476">
        <f t="shared" si="175"/>
        <v>426.50389944</v>
      </c>
      <c r="Z517" s="478">
        <f t="shared" si="176"/>
        <v>4.84397403</v>
      </c>
      <c r="AA517" s="465">
        <f t="shared" si="177"/>
        <v>958.64099431399995</v>
      </c>
      <c r="AB517" s="429">
        <f t="shared" si="178"/>
        <v>0.17176867842931373</v>
      </c>
      <c r="AC517" s="454">
        <f t="shared" si="179"/>
        <v>104.97454041487855</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38.852509736999998</v>
      </c>
      <c r="V518" s="475">
        <f t="shared" si="172"/>
        <v>28.251093791999999</v>
      </c>
      <c r="W518" s="460">
        <f t="shared" si="173"/>
        <v>44.134071660000004</v>
      </c>
      <c r="X518" s="476">
        <f t="shared" si="174"/>
        <v>406.81406190000001</v>
      </c>
      <c r="Y518" s="476">
        <f t="shared" si="175"/>
        <v>299.11093776000001</v>
      </c>
      <c r="Z518" s="478">
        <f t="shared" si="176"/>
        <v>4.1679679800000002</v>
      </c>
      <c r="AA518" s="465">
        <f t="shared" si="177"/>
        <v>821.330642829</v>
      </c>
      <c r="AB518" s="429">
        <f t="shared" si="178"/>
        <v>0.14716549772961834</v>
      </c>
      <c r="AC518" s="454">
        <f t="shared" si="179"/>
        <v>97.813483722376873</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24.212227377000001</v>
      </c>
      <c r="V519" s="475">
        <f t="shared" si="172"/>
        <v>16.981372704000002</v>
      </c>
      <c r="W519" s="460">
        <f t="shared" si="173"/>
        <v>31.292107266000002</v>
      </c>
      <c r="X519" s="476">
        <f t="shared" si="174"/>
        <v>285.04200049999997</v>
      </c>
      <c r="Y519" s="476">
        <f t="shared" si="175"/>
        <v>197.39684664000001</v>
      </c>
      <c r="Z519" s="478">
        <f t="shared" si="176"/>
        <v>4.0039904700000006</v>
      </c>
      <c r="AA519" s="465">
        <f t="shared" si="177"/>
        <v>558.92854495699999</v>
      </c>
      <c r="AB519" s="429">
        <f t="shared" si="178"/>
        <v>0.10014845815391507</v>
      </c>
      <c r="AC519" s="454">
        <f t="shared" si="179"/>
        <v>99.141760187022655</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31.817993888999997</v>
      </c>
      <c r="V520" s="475">
        <f t="shared" si="172"/>
        <v>24.861737699999999</v>
      </c>
      <c r="W520" s="460">
        <f t="shared" si="173"/>
        <v>34.502128038000002</v>
      </c>
      <c r="X520" s="476">
        <f t="shared" si="174"/>
        <v>288.20916665999999</v>
      </c>
      <c r="Y520" s="476">
        <f t="shared" si="175"/>
        <v>151.77800736</v>
      </c>
      <c r="Z520" s="478">
        <f t="shared" si="176"/>
        <v>2.6627928600000002</v>
      </c>
      <c r="AA520" s="465">
        <f t="shared" si="177"/>
        <v>533.83182650699996</v>
      </c>
      <c r="AB520" s="429">
        <f t="shared" si="178"/>
        <v>9.5651644240637865E-2</v>
      </c>
      <c r="AC520" s="454">
        <f t="shared" si="179"/>
        <v>92.155530502418287</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16.313505351</v>
      </c>
      <c r="V521" s="475">
        <f t="shared" ref="V521:V584" si="193">IFERROR(V$5*I521,"")</f>
        <v>13.786866509999999</v>
      </c>
      <c r="W521" s="460">
        <f t="shared" ref="W521:W584" si="194">IFERROR(W$5*K521,"")</f>
        <v>24.826645074000002</v>
      </c>
      <c r="X521" s="476">
        <f t="shared" ref="X521:X584" si="195">IFERROR(X$5*M521,"")</f>
        <v>231.36471342999999</v>
      </c>
      <c r="Y521" s="476">
        <f t="shared" ref="Y521:Y584" si="196">IFERROR(Y$5*O521,"")</f>
        <v>150.8299596</v>
      </c>
      <c r="Z521" s="478">
        <f t="shared" ref="Z521:Z584" si="197">IFERROR(Z$5*Q521,"")</f>
        <v>1.8795955499999999</v>
      </c>
      <c r="AA521" s="465">
        <f t="shared" ref="AA521:AA584" si="198">IFERROR(SUM(U521:Z521),"")</f>
        <v>439.00128551499995</v>
      </c>
      <c r="AB521" s="429">
        <f t="shared" ref="AB521:AB584" si="199">IF(OR(AA521="", AA521=0), "", AA521/$AA$5)</f>
        <v>7.865996873588961E-2</v>
      </c>
      <c r="AC521" s="454">
        <f t="shared" ref="AC521:AC584" si="200">IF(OR(AB521="", AB521=0), "", IF(AN521&gt;0, AB521/AN521*100, ""))</f>
        <v>100.72615912440564</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1.767037776</v>
      </c>
      <c r="V522" s="475">
        <f t="shared" si="193"/>
        <v>1.405469166</v>
      </c>
      <c r="W522" s="460">
        <f t="shared" si="194"/>
        <v>5.2130454180000001</v>
      </c>
      <c r="X522" s="476">
        <f t="shared" si="195"/>
        <v>61.379451239999995</v>
      </c>
      <c r="Y522" s="476">
        <f t="shared" si="196"/>
        <v>98.3485692</v>
      </c>
      <c r="Z522" s="478">
        <f t="shared" si="197"/>
        <v>0.23064119999999999</v>
      </c>
      <c r="AA522" s="465">
        <f t="shared" si="198"/>
        <v>168.34421399999999</v>
      </c>
      <c r="AB522" s="429">
        <f t="shared" si="199"/>
        <v>3.0163808278086363E-2</v>
      </c>
      <c r="AC522" s="454">
        <f t="shared" si="200"/>
        <v>114.28839235897401</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2.1017491710000002</v>
      </c>
      <c r="V523" s="475">
        <f t="shared" si="193"/>
        <v>2.12525253</v>
      </c>
      <c r="W523" s="460">
        <f t="shared" si="194"/>
        <v>5.5966389779999997</v>
      </c>
      <c r="X523" s="476">
        <f t="shared" si="195"/>
        <v>49.388527789999998</v>
      </c>
      <c r="Y523" s="476">
        <f t="shared" si="196"/>
        <v>57.356532000000001</v>
      </c>
      <c r="Z523" s="478">
        <f t="shared" si="197"/>
        <v>0.22993788000000001</v>
      </c>
      <c r="AA523" s="465">
        <f t="shared" si="198"/>
        <v>116.79863834899999</v>
      </c>
      <c r="AB523" s="429">
        <f t="shared" si="199"/>
        <v>2.0927905097473568E-2</v>
      </c>
      <c r="AC523" s="454">
        <f t="shared" si="200"/>
        <v>107.24629118649665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3.0422532270000002</v>
      </c>
      <c r="V524" s="475">
        <f t="shared" si="193"/>
        <v>2.1545894519999997</v>
      </c>
      <c r="W524" s="460">
        <f t="shared" si="194"/>
        <v>4.0301422980000003</v>
      </c>
      <c r="X524" s="476">
        <f t="shared" si="195"/>
        <v>60.421157299999997</v>
      </c>
      <c r="Y524" s="476">
        <f t="shared" si="196"/>
        <v>53.87236128</v>
      </c>
      <c r="Z524" s="478">
        <f t="shared" si="197"/>
        <v>0.59043402</v>
      </c>
      <c r="AA524" s="465">
        <f t="shared" si="198"/>
        <v>124.11093757700002</v>
      </c>
      <c r="AB524" s="429">
        <f t="shared" si="199"/>
        <v>2.2238118182583769E-2</v>
      </c>
      <c r="AC524" s="454">
        <f t="shared" si="200"/>
        <v>111.27498536235659</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8.8615229220000007</v>
      </c>
      <c r="V525" s="475">
        <f t="shared" si="193"/>
        <v>4.130632458</v>
      </c>
      <c r="W525" s="460">
        <f t="shared" si="194"/>
        <v>3.8389132320000003</v>
      </c>
      <c r="X525" s="476">
        <f t="shared" si="195"/>
        <v>18.946913509999998</v>
      </c>
      <c r="Y525" s="476">
        <f t="shared" si="196"/>
        <v>14.644752479999999</v>
      </c>
      <c r="Z525" s="478">
        <f t="shared" si="197"/>
        <v>0.39172583999999999</v>
      </c>
      <c r="AA525" s="465">
        <f t="shared" si="198"/>
        <v>50.814460441999998</v>
      </c>
      <c r="AB525" s="429">
        <f t="shared" si="199"/>
        <v>9.1049024264468724E-3</v>
      </c>
      <c r="AC525" s="454">
        <f t="shared" si="200"/>
        <v>69.560531790067543</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2.8950800249999999</v>
      </c>
      <c r="V526" s="475">
        <f t="shared" si="193"/>
        <v>2.5988518200000001</v>
      </c>
      <c r="W526" s="460">
        <f t="shared" si="194"/>
        <v>3.9960259499999999</v>
      </c>
      <c r="X526" s="476">
        <f t="shared" si="195"/>
        <v>36.83411675</v>
      </c>
      <c r="Y526" s="476">
        <f t="shared" si="196"/>
        <v>24.96807072</v>
      </c>
      <c r="Z526" s="478">
        <f t="shared" si="197"/>
        <v>0.40775774999999997</v>
      </c>
      <c r="AA526" s="465">
        <f t="shared" si="198"/>
        <v>71.699903015000004</v>
      </c>
      <c r="AB526" s="429">
        <f t="shared" si="199"/>
        <v>1.2847142629457088E-2</v>
      </c>
      <c r="AC526" s="454">
        <f t="shared" si="200"/>
        <v>98.345826597198268</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26.668075203000001</v>
      </c>
      <c r="V529" s="475">
        <f t="shared" si="193"/>
        <v>20.70212763</v>
      </c>
      <c r="W529" s="460">
        <f t="shared" si="194"/>
        <v>37.402177848000001</v>
      </c>
      <c r="X529" s="476">
        <f t="shared" si="195"/>
        <v>415.78526757999998</v>
      </c>
      <c r="Y529" s="476">
        <f t="shared" si="196"/>
        <v>308.22297120000002</v>
      </c>
      <c r="Z529" s="478">
        <f t="shared" si="197"/>
        <v>2.0873205599999998</v>
      </c>
      <c r="AA529" s="465">
        <f t="shared" si="198"/>
        <v>810.86794002099998</v>
      </c>
      <c r="AB529" s="429">
        <f t="shared" si="199"/>
        <v>0.14529079735190825</v>
      </c>
      <c r="AC529" s="454">
        <f t="shared" si="200"/>
        <v>105.27093930099554</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16.800319833</v>
      </c>
      <c r="V530" s="475">
        <f t="shared" si="193"/>
        <v>15.234042605999999</v>
      </c>
      <c r="W530" s="460">
        <f t="shared" si="194"/>
        <v>29.616305208</v>
      </c>
      <c r="X530" s="476">
        <f t="shared" si="195"/>
        <v>373.65959398999996</v>
      </c>
      <c r="Y530" s="476">
        <f t="shared" si="196"/>
        <v>339.30748368000002</v>
      </c>
      <c r="Z530" s="478">
        <f t="shared" si="197"/>
        <v>2.4401913899999998</v>
      </c>
      <c r="AA530" s="465">
        <f t="shared" si="198"/>
        <v>777.05793670699995</v>
      </c>
      <c r="AB530" s="429">
        <f t="shared" si="199"/>
        <v>0.13923274264594157</v>
      </c>
      <c r="AC530" s="454">
        <f t="shared" si="200"/>
        <v>109.90395425608355</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9.9853251929999995</v>
      </c>
      <c r="V531" s="475">
        <f t="shared" si="193"/>
        <v>10.611702156</v>
      </c>
      <c r="W531" s="460">
        <f t="shared" si="194"/>
        <v>16.718523737999998</v>
      </c>
      <c r="X531" s="476">
        <f t="shared" si="195"/>
        <v>163.68038214999999</v>
      </c>
      <c r="Y531" s="476">
        <f t="shared" si="196"/>
        <v>133.31733624</v>
      </c>
      <c r="Z531" s="478">
        <f t="shared" si="197"/>
        <v>0.92105261999999999</v>
      </c>
      <c r="AA531" s="465">
        <f t="shared" si="198"/>
        <v>335.23432209699996</v>
      </c>
      <c r="AB531" s="429">
        <f t="shared" si="199"/>
        <v>6.0067070793227012E-2</v>
      </c>
      <c r="AC531" s="454">
        <f t="shared" si="200"/>
        <v>102.33426449791523</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12.279963543000001</v>
      </c>
      <c r="V532" s="475">
        <f t="shared" si="193"/>
        <v>11.659574526</v>
      </c>
      <c r="W532" s="460">
        <f t="shared" si="194"/>
        <v>35.672292431999999</v>
      </c>
      <c r="X532" s="476">
        <f t="shared" si="195"/>
        <v>553.63846355999999</v>
      </c>
      <c r="Y532" s="476">
        <f t="shared" si="196"/>
        <v>487.83930695999999</v>
      </c>
      <c r="Z532" s="478">
        <f t="shared" si="197"/>
        <v>3.09509568</v>
      </c>
      <c r="AA532" s="465">
        <f t="shared" si="198"/>
        <v>1104.1846967009999</v>
      </c>
      <c r="AB532" s="429">
        <f t="shared" si="199"/>
        <v>0.19784710566224689</v>
      </c>
      <c r="AC532" s="454">
        <f t="shared" si="200"/>
        <v>117.67603174704038</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0.92028779999999999</v>
      </c>
      <c r="V533" s="475">
        <f t="shared" si="193"/>
        <v>1.2047873099999999</v>
      </c>
      <c r="W533" s="460">
        <f t="shared" si="194"/>
        <v>4.2705678540000003</v>
      </c>
      <c r="X533" s="476">
        <f t="shared" si="195"/>
        <v>73.007015179999996</v>
      </c>
      <c r="Y533" s="476">
        <f t="shared" si="196"/>
        <v>103.665852</v>
      </c>
      <c r="Z533" s="478">
        <f t="shared" si="197"/>
        <v>0.44258373000000001</v>
      </c>
      <c r="AA533" s="465">
        <f t="shared" si="198"/>
        <v>183.51109387400001</v>
      </c>
      <c r="AB533" s="429">
        <f t="shared" si="199"/>
        <v>3.2881400084931019E-2</v>
      </c>
      <c r="AC533" s="454">
        <f t="shared" si="200"/>
        <v>119.11635944131311</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1.706789235</v>
      </c>
      <c r="V534" s="475">
        <f t="shared" si="193"/>
        <v>1.9414893900000001</v>
      </c>
      <c r="W534" s="460">
        <f t="shared" si="194"/>
        <v>10.570904946000001</v>
      </c>
      <c r="X534" s="476">
        <f t="shared" si="195"/>
        <v>199.52314025000001</v>
      </c>
      <c r="Y534" s="476">
        <f t="shared" si="196"/>
        <v>223.73530128000002</v>
      </c>
      <c r="Z534" s="478">
        <f t="shared" si="197"/>
        <v>1.00179426</v>
      </c>
      <c r="AA534" s="465">
        <f t="shared" si="198"/>
        <v>438.47941936100005</v>
      </c>
      <c r="AB534" s="429">
        <f t="shared" si="199"/>
        <v>7.8566461093173279E-2</v>
      </c>
      <c r="AC534" s="454">
        <f t="shared" si="200"/>
        <v>122.4003090367777</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23.084223255000001</v>
      </c>
      <c r="V535" s="475">
        <f t="shared" si="193"/>
        <v>21.422872344000002</v>
      </c>
      <c r="W535" s="460">
        <f t="shared" si="194"/>
        <v>54.076274364</v>
      </c>
      <c r="X535" s="476">
        <f t="shared" si="195"/>
        <v>681.05877200000009</v>
      </c>
      <c r="Y535" s="476">
        <f t="shared" si="196"/>
        <v>716.71216607999997</v>
      </c>
      <c r="Z535" s="478">
        <f t="shared" si="197"/>
        <v>5.6848086000000002</v>
      </c>
      <c r="AA535" s="465">
        <f t="shared" si="198"/>
        <v>1502.0391166429999</v>
      </c>
      <c r="AB535" s="429">
        <f t="shared" si="199"/>
        <v>0.26913440541892131</v>
      </c>
      <c r="AC535" s="454">
        <f t="shared" si="200"/>
        <v>112.43348935911885</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53.936161607999992</v>
      </c>
      <c r="V537" s="475">
        <f t="shared" si="193"/>
        <v>50.968085046000006</v>
      </c>
      <c r="W537" s="460">
        <f t="shared" si="194"/>
        <v>99.961277136000007</v>
      </c>
      <c r="X537" s="476">
        <f t="shared" si="195"/>
        <v>1077.94892501</v>
      </c>
      <c r="Y537" s="476">
        <f t="shared" si="196"/>
        <v>997.09780680000006</v>
      </c>
      <c r="Z537" s="478">
        <f t="shared" si="197"/>
        <v>12.538875600000001</v>
      </c>
      <c r="AA537" s="465">
        <f t="shared" si="198"/>
        <v>2292.4511312000004</v>
      </c>
      <c r="AB537" s="429">
        <f t="shared" si="199"/>
        <v>0.41075992316789112</v>
      </c>
      <c r="AC537" s="454">
        <f t="shared" si="200"/>
        <v>106.56663705652325</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42.414320871000001</v>
      </c>
      <c r="V538" s="475">
        <f t="shared" si="193"/>
        <v>25.082446782000002</v>
      </c>
      <c r="W538" s="460">
        <f t="shared" si="194"/>
        <v>31.637744249999997</v>
      </c>
      <c r="X538" s="476">
        <f t="shared" si="195"/>
        <v>232.49105989</v>
      </c>
      <c r="Y538" s="476">
        <f t="shared" si="196"/>
        <v>140.48247527999999</v>
      </c>
      <c r="Z538" s="478">
        <f t="shared" si="197"/>
        <v>1.9766746500000001</v>
      </c>
      <c r="AA538" s="465">
        <f t="shared" si="198"/>
        <v>474.08472172299997</v>
      </c>
      <c r="AB538" s="429">
        <f t="shared" si="199"/>
        <v>8.4946196330944274E-2</v>
      </c>
      <c r="AC538" s="454">
        <f t="shared" si="200"/>
        <v>85.744326069663401</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51.313138815000002</v>
      </c>
      <c r="V539" s="475">
        <f t="shared" si="193"/>
        <v>45.425531850000006</v>
      </c>
      <c r="W539" s="460">
        <f t="shared" si="194"/>
        <v>103.748698914</v>
      </c>
      <c r="X539" s="476">
        <f t="shared" si="195"/>
        <v>1109.61852972</v>
      </c>
      <c r="Y539" s="476">
        <f t="shared" si="196"/>
        <v>982.05101351999997</v>
      </c>
      <c r="Z539" s="478">
        <f t="shared" si="197"/>
        <v>10.05980862</v>
      </c>
      <c r="AA539" s="465">
        <f t="shared" si="198"/>
        <v>2302.2167214389997</v>
      </c>
      <c r="AB539" s="429">
        <f t="shared" si="199"/>
        <v>0.41250971536265896</v>
      </c>
      <c r="AC539" s="454">
        <f t="shared" si="200"/>
        <v>107.93355643866127</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14.530006296</v>
      </c>
      <c r="V540" s="475">
        <f t="shared" si="193"/>
        <v>11.523936131999999</v>
      </c>
      <c r="W540" s="460">
        <f t="shared" si="194"/>
        <v>21.727694268</v>
      </c>
      <c r="X540" s="476">
        <f t="shared" si="195"/>
        <v>154.45307604999999</v>
      </c>
      <c r="Y540" s="476">
        <f t="shared" si="196"/>
        <v>112.37073624</v>
      </c>
      <c r="Z540" s="478">
        <f t="shared" si="197"/>
        <v>0.88217703000000003</v>
      </c>
      <c r="AA540" s="465">
        <f t="shared" si="198"/>
        <v>315.48762601599998</v>
      </c>
      <c r="AB540" s="429">
        <f t="shared" si="199"/>
        <v>5.6528870456190643E-2</v>
      </c>
      <c r="AC540" s="454">
        <f t="shared" si="200"/>
        <v>95.024315309666349</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4.9663107689999997</v>
      </c>
      <c r="V541" s="475">
        <f t="shared" si="193"/>
        <v>6.5797872059999998</v>
      </c>
      <c r="W541" s="460">
        <f t="shared" si="194"/>
        <v>20.514275418</v>
      </c>
      <c r="X541" s="476">
        <f t="shared" si="195"/>
        <v>169.80100929</v>
      </c>
      <c r="Y541" s="476">
        <f t="shared" si="196"/>
        <v>141.9307488</v>
      </c>
      <c r="Z541" s="478">
        <f t="shared" si="197"/>
        <v>1.2769138799999999</v>
      </c>
      <c r="AA541" s="465">
        <f t="shared" si="198"/>
        <v>345.06904536299999</v>
      </c>
      <c r="AB541" s="429">
        <f t="shared" si="199"/>
        <v>6.1829250199426623E-2</v>
      </c>
      <c r="AC541" s="454">
        <f t="shared" si="200"/>
        <v>106.91715334532996</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100.055958492</v>
      </c>
      <c r="V542" s="475">
        <f t="shared" si="193"/>
        <v>90.281914920000006</v>
      </c>
      <c r="W542" s="460">
        <f t="shared" si="194"/>
        <v>128.91672738</v>
      </c>
      <c r="X542" s="476">
        <f t="shared" si="195"/>
        <v>1243.6231490099999</v>
      </c>
      <c r="Y542" s="476">
        <f t="shared" si="196"/>
        <v>1087.0889148000001</v>
      </c>
      <c r="Z542" s="478">
        <f t="shared" si="197"/>
        <v>11.71650717</v>
      </c>
      <c r="AA542" s="465">
        <f t="shared" si="198"/>
        <v>2661.6831717720002</v>
      </c>
      <c r="AB542" s="429">
        <f t="shared" si="199"/>
        <v>0.47691868334922061</v>
      </c>
      <c r="AC542" s="454">
        <f t="shared" si="200"/>
        <v>99.770443996236111</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1.5648945990000001</v>
      </c>
      <c r="V543" s="475">
        <f t="shared" si="193"/>
        <v>2.5132979340000001</v>
      </c>
      <c r="W543" s="460">
        <f t="shared" si="194"/>
        <v>10.051661844</v>
      </c>
      <c r="X543" s="476">
        <f t="shared" si="195"/>
        <v>186.35452126000001</v>
      </c>
      <c r="Y543" s="476">
        <f t="shared" si="196"/>
        <v>223.46089272</v>
      </c>
      <c r="Z543" s="478">
        <f t="shared" si="197"/>
        <v>0.93600477000000004</v>
      </c>
      <c r="AA543" s="465">
        <f t="shared" si="198"/>
        <v>424.88127312700004</v>
      </c>
      <c r="AB543" s="429">
        <f t="shared" si="199"/>
        <v>7.6129953973660638E-2</v>
      </c>
      <c r="AC543" s="454">
        <f t="shared" si="200"/>
        <v>121.27702498992288</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5.9593080360000004</v>
      </c>
      <c r="V544" s="475">
        <f t="shared" si="193"/>
        <v>5.4099152579999998</v>
      </c>
      <c r="W544" s="460">
        <f t="shared" si="194"/>
        <v>12.099063144</v>
      </c>
      <c r="X544" s="476">
        <f t="shared" si="195"/>
        <v>110.95662213000001</v>
      </c>
      <c r="Y544" s="476">
        <f t="shared" si="196"/>
        <v>88.094178720000002</v>
      </c>
      <c r="Z544" s="478">
        <f t="shared" si="197"/>
        <v>3.6687251700000001</v>
      </c>
      <c r="AA544" s="465">
        <f t="shared" si="198"/>
        <v>226.187812458</v>
      </c>
      <c r="AB544" s="429">
        <f t="shared" si="199"/>
        <v>4.0528187145314462E-2</v>
      </c>
      <c r="AC544" s="454">
        <f t="shared" si="200"/>
        <v>101.87329955752575</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31.684268654999997</v>
      </c>
      <c r="V545" s="475">
        <f t="shared" si="193"/>
        <v>29.455884929999996</v>
      </c>
      <c r="W545" s="460">
        <f t="shared" si="194"/>
        <v>49.77028833</v>
      </c>
      <c r="X545" s="476">
        <f t="shared" si="195"/>
        <v>460.17339822000002</v>
      </c>
      <c r="Y545" s="476">
        <f t="shared" si="196"/>
        <v>365.65926119999995</v>
      </c>
      <c r="Z545" s="478">
        <f t="shared" si="197"/>
        <v>6.4933193100000004</v>
      </c>
      <c r="AA545" s="465">
        <f t="shared" si="198"/>
        <v>943.23642064499995</v>
      </c>
      <c r="AB545" s="429">
        <f t="shared" si="199"/>
        <v>0.16900849680075256</v>
      </c>
      <c r="AC545" s="454">
        <f t="shared" si="200"/>
        <v>100.45358651555971</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15.88400427</v>
      </c>
      <c r="V546" s="475">
        <f t="shared" si="193"/>
        <v>13.610024916</v>
      </c>
      <c r="W546" s="460">
        <f t="shared" si="194"/>
        <v>24.662527805999996</v>
      </c>
      <c r="X546" s="476">
        <f t="shared" si="195"/>
        <v>227.76580632999998</v>
      </c>
      <c r="Y546" s="476">
        <f t="shared" si="196"/>
        <v>194.70777624000002</v>
      </c>
      <c r="Z546" s="478">
        <f t="shared" si="197"/>
        <v>2.5213926899999999</v>
      </c>
      <c r="AA546" s="465">
        <f t="shared" si="198"/>
        <v>479.15153225199998</v>
      </c>
      <c r="AB546" s="429">
        <f t="shared" si="199"/>
        <v>8.5854064191363558E-2</v>
      </c>
      <c r="AC546" s="454">
        <f t="shared" si="200"/>
        <v>101.58244581379883</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17.181897192000001</v>
      </c>
      <c r="V547" s="475">
        <f t="shared" si="193"/>
        <v>15.412890246</v>
      </c>
      <c r="W547" s="460">
        <f t="shared" si="194"/>
        <v>23.080694322000003</v>
      </c>
      <c r="X547" s="476">
        <f t="shared" si="195"/>
        <v>213.32830572</v>
      </c>
      <c r="Y547" s="476">
        <f t="shared" si="196"/>
        <v>156.33642168</v>
      </c>
      <c r="Z547" s="478">
        <f t="shared" si="197"/>
        <v>3.3124299000000001</v>
      </c>
      <c r="AA547" s="465">
        <f t="shared" si="198"/>
        <v>428.65263906000001</v>
      </c>
      <c r="AB547" s="429">
        <f t="shared" si="199"/>
        <v>7.6805704902347255E-2</v>
      </c>
      <c r="AC547" s="454">
        <f t="shared" si="200"/>
        <v>98.003580554303156</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65.718424239000001</v>
      </c>
      <c r="V548" s="475">
        <f t="shared" si="193"/>
        <v>56.692838166000001</v>
      </c>
      <c r="W548" s="460">
        <f t="shared" si="194"/>
        <v>98.45679564000001</v>
      </c>
      <c r="X548" s="476">
        <f t="shared" si="195"/>
        <v>932.63909086000001</v>
      </c>
      <c r="Y548" s="476">
        <f t="shared" si="196"/>
        <v>752.32631520000007</v>
      </c>
      <c r="Z548" s="478">
        <f t="shared" si="197"/>
        <v>10.132682429999999</v>
      </c>
      <c r="AA548" s="465">
        <f t="shared" si="198"/>
        <v>1915.966146535</v>
      </c>
      <c r="AB548" s="429">
        <f t="shared" si="199"/>
        <v>0.34330158511646658</v>
      </c>
      <c r="AC548" s="454">
        <f t="shared" si="200"/>
        <v>101.37842631147294</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15.002377461</v>
      </c>
      <c r="V549" s="475">
        <f t="shared" si="193"/>
        <v>12.152077350000001</v>
      </c>
      <c r="W549" s="460">
        <f t="shared" si="194"/>
        <v>22.839741035999999</v>
      </c>
      <c r="X549" s="476">
        <f t="shared" si="195"/>
        <v>244.13932823000002</v>
      </c>
      <c r="Y549" s="476">
        <f t="shared" si="196"/>
        <v>198.72447336000002</v>
      </c>
      <c r="Z549" s="478">
        <f t="shared" si="197"/>
        <v>3.9344580300000001</v>
      </c>
      <c r="AA549" s="465">
        <f t="shared" si="198"/>
        <v>496.79245546699997</v>
      </c>
      <c r="AB549" s="429">
        <f t="shared" si="199"/>
        <v>8.9014953497043539E-2</v>
      </c>
      <c r="AC549" s="454">
        <f t="shared" si="200"/>
        <v>104.31502108056007</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35.855733713999996</v>
      </c>
      <c r="V550" s="475">
        <f t="shared" si="193"/>
        <v>30.203109833999999</v>
      </c>
      <c r="W550" s="460">
        <f t="shared" si="194"/>
        <v>53.412902172000003</v>
      </c>
      <c r="X550" s="476">
        <f t="shared" si="195"/>
        <v>508.62706001999999</v>
      </c>
      <c r="Y550" s="476">
        <f t="shared" si="196"/>
        <v>396.06459192</v>
      </c>
      <c r="Z550" s="478">
        <f t="shared" si="197"/>
        <v>5.0116517100000006</v>
      </c>
      <c r="AA550" s="465">
        <f t="shared" si="198"/>
        <v>1029.1750493700001</v>
      </c>
      <c r="AB550" s="429">
        <f t="shared" si="199"/>
        <v>0.18440692516932453</v>
      </c>
      <c r="AC550" s="454">
        <f t="shared" si="200"/>
        <v>101.5618555888979</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35.664583041</v>
      </c>
      <c r="V551" s="475">
        <f t="shared" si="193"/>
        <v>31.891090793999997</v>
      </c>
      <c r="W551" s="460">
        <f t="shared" si="194"/>
        <v>62.953506461999993</v>
      </c>
      <c r="X551" s="476">
        <f t="shared" si="195"/>
        <v>588.99879017000001</v>
      </c>
      <c r="Y551" s="476">
        <f t="shared" si="196"/>
        <v>523.91610000000003</v>
      </c>
      <c r="Z551" s="478">
        <f t="shared" si="197"/>
        <v>9.0310236600000007</v>
      </c>
      <c r="AA551" s="465">
        <f t="shared" si="198"/>
        <v>1252.4550941270002</v>
      </c>
      <c r="AB551" s="429">
        <f t="shared" si="199"/>
        <v>0.22441410036319659</v>
      </c>
      <c r="AC551" s="454">
        <f t="shared" si="200"/>
        <v>102.93761997040431</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9.2186144399999996</v>
      </c>
      <c r="V552" s="475">
        <f t="shared" si="193"/>
        <v>5.4432908940000004</v>
      </c>
      <c r="W552" s="460">
        <f t="shared" si="194"/>
        <v>7.8582583799999997</v>
      </c>
      <c r="X552" s="476">
        <f t="shared" si="195"/>
        <v>75.785420999999999</v>
      </c>
      <c r="Y552" s="476">
        <f t="shared" si="196"/>
        <v>67.425495119999994</v>
      </c>
      <c r="Z552" s="478">
        <f t="shared" si="197"/>
        <v>1.61633553</v>
      </c>
      <c r="AA552" s="465">
        <f t="shared" si="198"/>
        <v>167.34741536399997</v>
      </c>
      <c r="AB552" s="429">
        <f t="shared" si="199"/>
        <v>2.9985202537896428E-2</v>
      </c>
      <c r="AC552" s="454">
        <f t="shared" si="200"/>
        <v>96.440652213057405</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47.223465542999996</v>
      </c>
      <c r="V553" s="475">
        <f t="shared" si="193"/>
        <v>47.414843574000002</v>
      </c>
      <c r="W553" s="460">
        <f t="shared" si="194"/>
        <v>84.224507303999999</v>
      </c>
      <c r="X553" s="476">
        <f t="shared" si="195"/>
        <v>938.63710133999996</v>
      </c>
      <c r="Y553" s="476">
        <f t="shared" si="196"/>
        <v>762.65146728000002</v>
      </c>
      <c r="Z553" s="478">
        <f t="shared" si="197"/>
        <v>4.9537624200000003</v>
      </c>
      <c r="AA553" s="465">
        <f t="shared" si="198"/>
        <v>1885.1051474610001</v>
      </c>
      <c r="AB553" s="429">
        <f t="shared" si="199"/>
        <v>0.33777193109854869</v>
      </c>
      <c r="AC553" s="454">
        <f t="shared" si="200"/>
        <v>106.59814898563822</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25.863113483999999</v>
      </c>
      <c r="V554" s="475">
        <f t="shared" si="193"/>
        <v>23.550947502</v>
      </c>
      <c r="W554" s="460">
        <f t="shared" si="194"/>
        <v>43.094340954000003</v>
      </c>
      <c r="X554" s="476">
        <f t="shared" si="195"/>
        <v>497.15379535</v>
      </c>
      <c r="Y554" s="476">
        <f t="shared" si="196"/>
        <v>445.76171640000001</v>
      </c>
      <c r="Z554" s="478">
        <f t="shared" si="197"/>
        <v>5.6228699100000004</v>
      </c>
      <c r="AA554" s="465">
        <f t="shared" si="198"/>
        <v>1041.0467836</v>
      </c>
      <c r="AB554" s="429">
        <f t="shared" si="199"/>
        <v>0.18653409489338829</v>
      </c>
      <c r="AC554" s="454">
        <f t="shared" si="200"/>
        <v>106.92552896491516</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19.583775929999998</v>
      </c>
      <c r="V555" s="475">
        <f t="shared" si="193"/>
        <v>19.631212092000002</v>
      </c>
      <c r="W555" s="460">
        <f t="shared" si="194"/>
        <v>33.813791717999997</v>
      </c>
      <c r="X555" s="476">
        <f t="shared" si="195"/>
        <v>306.72080268000002</v>
      </c>
      <c r="Y555" s="476">
        <f t="shared" si="196"/>
        <v>263.01790799999998</v>
      </c>
      <c r="Z555" s="478">
        <f t="shared" si="197"/>
        <v>3.4180688999999997</v>
      </c>
      <c r="AA555" s="465">
        <f t="shared" si="198"/>
        <v>646.18555932000004</v>
      </c>
      <c r="AB555" s="429">
        <f t="shared" si="199"/>
        <v>0.11578311401540943</v>
      </c>
      <c r="AC555" s="454">
        <f t="shared" si="200"/>
        <v>101.25290333192095</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22.461605723999998</v>
      </c>
      <c r="V556" s="475">
        <f t="shared" si="193"/>
        <v>19.896218963999999</v>
      </c>
      <c r="W556" s="460">
        <f t="shared" si="194"/>
        <v>32.781550367999998</v>
      </c>
      <c r="X556" s="476">
        <f t="shared" si="195"/>
        <v>311.09011942000001</v>
      </c>
      <c r="Y556" s="476">
        <f t="shared" si="196"/>
        <v>251.61432192000001</v>
      </c>
      <c r="Z556" s="478">
        <f t="shared" si="197"/>
        <v>4.98575649</v>
      </c>
      <c r="AA556" s="465">
        <f t="shared" si="198"/>
        <v>642.82957288599994</v>
      </c>
      <c r="AB556" s="429">
        <f t="shared" si="199"/>
        <v>0.11518179051890341</v>
      </c>
      <c r="AC556" s="454">
        <f t="shared" si="200"/>
        <v>100.37921369625286</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35.290562283</v>
      </c>
      <c r="V557" s="475">
        <f t="shared" si="193"/>
        <v>31.481558478</v>
      </c>
      <c r="W557" s="460">
        <f t="shared" si="194"/>
        <v>57.688353072000005</v>
      </c>
      <c r="X557" s="476">
        <f t="shared" si="195"/>
        <v>550.67836850000003</v>
      </c>
      <c r="Y557" s="476">
        <f t="shared" si="196"/>
        <v>459.48395447999997</v>
      </c>
      <c r="Z557" s="478">
        <f t="shared" si="197"/>
        <v>6.9132389399999994</v>
      </c>
      <c r="AA557" s="465">
        <f t="shared" si="198"/>
        <v>1141.5360357530001</v>
      </c>
      <c r="AB557" s="429">
        <f t="shared" si="199"/>
        <v>0.20453969463411575</v>
      </c>
      <c r="AC557" s="454">
        <f t="shared" si="200"/>
        <v>102.42244726079792</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75.931721202000006</v>
      </c>
      <c r="V558" s="475">
        <f t="shared" si="193"/>
        <v>61.747739832000001</v>
      </c>
      <c r="W558" s="460">
        <f t="shared" si="194"/>
        <v>95.781777840000004</v>
      </c>
      <c r="X558" s="476">
        <f t="shared" si="195"/>
        <v>817.40168227000004</v>
      </c>
      <c r="Y558" s="476">
        <f t="shared" si="196"/>
        <v>641.83921344000009</v>
      </c>
      <c r="Z558" s="478">
        <f t="shared" si="197"/>
        <v>11.78282214</v>
      </c>
      <c r="AA558" s="465">
        <f t="shared" si="198"/>
        <v>1704.4849567240001</v>
      </c>
      <c r="AB558" s="429">
        <f t="shared" si="199"/>
        <v>0.30540852118330047</v>
      </c>
      <c r="AC558" s="454">
        <f t="shared" si="200"/>
        <v>96.526150500033935</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12.300920399999999</v>
      </c>
      <c r="V559" s="475">
        <f t="shared" si="193"/>
        <v>11.381972142</v>
      </c>
      <c r="W559" s="460">
        <f t="shared" si="194"/>
        <v>21.686742420000002</v>
      </c>
      <c r="X559" s="476">
        <f t="shared" si="195"/>
        <v>208.76832421999998</v>
      </c>
      <c r="Y559" s="476">
        <f t="shared" si="196"/>
        <v>181.14252263999998</v>
      </c>
      <c r="Z559" s="478">
        <f t="shared" si="197"/>
        <v>5.9097696900000001</v>
      </c>
      <c r="AA559" s="465">
        <f t="shared" si="198"/>
        <v>441.19025151199997</v>
      </c>
      <c r="AB559" s="429">
        <f t="shared" si="199"/>
        <v>7.9052186259093354E-2</v>
      </c>
      <c r="AC559" s="454">
        <f t="shared" si="200"/>
        <v>101.97471067040156</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18.669020591999999</v>
      </c>
      <c r="V560" s="475">
        <f t="shared" si="193"/>
        <v>15.004225146000001</v>
      </c>
      <c r="W560" s="460">
        <f t="shared" si="194"/>
        <v>29.431489752000001</v>
      </c>
      <c r="X560" s="476">
        <f t="shared" si="195"/>
        <v>304.90859316000001</v>
      </c>
      <c r="Y560" s="476">
        <f t="shared" si="196"/>
        <v>284.55357672000002</v>
      </c>
      <c r="Z560" s="478">
        <f t="shared" si="197"/>
        <v>7.0558694400000004</v>
      </c>
      <c r="AA560" s="465">
        <f t="shared" si="198"/>
        <v>659.62277481000012</v>
      </c>
      <c r="AB560" s="429">
        <f t="shared" si="199"/>
        <v>0.11819078566744314</v>
      </c>
      <c r="AC560" s="454">
        <f t="shared" si="200"/>
        <v>103.99281284483102</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9.7560213210000004</v>
      </c>
      <c r="V561" s="475">
        <f t="shared" si="193"/>
        <v>6.9035622300000004</v>
      </c>
      <c r="W561" s="460">
        <f t="shared" si="194"/>
        <v>10.284681833999999</v>
      </c>
      <c r="X561" s="476">
        <f t="shared" si="195"/>
        <v>87.060338059999992</v>
      </c>
      <c r="Y561" s="476">
        <f t="shared" si="196"/>
        <v>89.503412400000002</v>
      </c>
      <c r="Z561" s="478">
        <f t="shared" si="197"/>
        <v>3.34113003</v>
      </c>
      <c r="AA561" s="465">
        <f t="shared" si="198"/>
        <v>206.84914587499998</v>
      </c>
      <c r="AB561" s="429">
        <f t="shared" si="199"/>
        <v>3.7063097271994264E-2</v>
      </c>
      <c r="AC561" s="454">
        <f t="shared" si="200"/>
        <v>94.899389433195935</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102.986758404</v>
      </c>
      <c r="V562" s="475">
        <f t="shared" si="193"/>
        <v>86.948680091999989</v>
      </c>
      <c r="W562" s="460">
        <f t="shared" si="194"/>
        <v>155.101112376</v>
      </c>
      <c r="X562" s="476">
        <f t="shared" si="195"/>
        <v>1520.7618708200002</v>
      </c>
      <c r="Y562" s="476">
        <f t="shared" si="196"/>
        <v>1223.1570715199998</v>
      </c>
      <c r="Z562" s="478">
        <f t="shared" si="197"/>
        <v>12.507814229999999</v>
      </c>
      <c r="AA562" s="465">
        <f t="shared" si="198"/>
        <v>3101.4633074419999</v>
      </c>
      <c r="AB562" s="429">
        <f t="shared" si="199"/>
        <v>0.55571820595628019</v>
      </c>
      <c r="AC562" s="454">
        <f t="shared" si="200"/>
        <v>102.65636593504229</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16.726015847999999</v>
      </c>
      <c r="V563" s="475">
        <f t="shared" si="193"/>
        <v>11.995003548000001</v>
      </c>
      <c r="W563" s="460">
        <f t="shared" si="194"/>
        <v>23.086613423999999</v>
      </c>
      <c r="X563" s="476">
        <f t="shared" si="195"/>
        <v>212.80517816</v>
      </c>
      <c r="Y563" s="476">
        <f t="shared" si="196"/>
        <v>169.61593536000001</v>
      </c>
      <c r="Z563" s="478">
        <f t="shared" si="197"/>
        <v>4.78570545</v>
      </c>
      <c r="AA563" s="465">
        <f t="shared" si="198"/>
        <v>439.01445179000007</v>
      </c>
      <c r="AB563" s="429">
        <f t="shared" si="199"/>
        <v>7.8662327860598472E-2</v>
      </c>
      <c r="AC563" s="454">
        <f t="shared" si="200"/>
        <v>100.05631600684201</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13.077379311</v>
      </c>
      <c r="V564" s="475">
        <f t="shared" si="193"/>
        <v>11.27804838</v>
      </c>
      <c r="W564" s="460">
        <f t="shared" si="194"/>
        <v>19.05601278</v>
      </c>
      <c r="X564" s="476">
        <f t="shared" si="195"/>
        <v>175.6523627</v>
      </c>
      <c r="Y564" s="476">
        <f t="shared" si="196"/>
        <v>140.00335920000001</v>
      </c>
      <c r="Z564" s="478">
        <f t="shared" si="197"/>
        <v>2.9564859299999999</v>
      </c>
      <c r="AA564" s="465">
        <f t="shared" si="198"/>
        <v>362.02364830099998</v>
      </c>
      <c r="AB564" s="429">
        <f t="shared" si="199"/>
        <v>6.4867165078122194E-2</v>
      </c>
      <c r="AC564" s="454">
        <f t="shared" si="200"/>
        <v>99.780465975390925</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33.018714293999999</v>
      </c>
      <c r="V565" s="475">
        <f t="shared" si="193"/>
        <v>27.241266522</v>
      </c>
      <c r="W565" s="460">
        <f t="shared" si="194"/>
        <v>52.530462642000003</v>
      </c>
      <c r="X565" s="476">
        <f t="shared" si="195"/>
        <v>570.20584801999996</v>
      </c>
      <c r="Y565" s="476">
        <f t="shared" si="196"/>
        <v>510.10611624000001</v>
      </c>
      <c r="Z565" s="478">
        <f t="shared" si="197"/>
        <v>8.0787921000000011</v>
      </c>
      <c r="AA565" s="465">
        <f t="shared" si="198"/>
        <v>1201.1811998180001</v>
      </c>
      <c r="AB565" s="429">
        <f t="shared" si="199"/>
        <v>0.21522687687117006</v>
      </c>
      <c r="AC565" s="454">
        <f t="shared" si="200"/>
        <v>105.56413134580718</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76.162009134000002</v>
      </c>
      <c r="V566" s="475">
        <f t="shared" si="193"/>
        <v>60.165114479999993</v>
      </c>
      <c r="W566" s="460">
        <f t="shared" si="194"/>
        <v>108.721441962</v>
      </c>
      <c r="X566" s="476">
        <f t="shared" si="195"/>
        <v>1060.24979577</v>
      </c>
      <c r="Y566" s="476">
        <f t="shared" si="196"/>
        <v>834.60435264</v>
      </c>
      <c r="Z566" s="478">
        <f t="shared" si="197"/>
        <v>5.6859476999999998</v>
      </c>
      <c r="AA566" s="465">
        <f t="shared" si="198"/>
        <v>2145.5886616859998</v>
      </c>
      <c r="AB566" s="429">
        <f t="shared" si="199"/>
        <v>0.38444520008708111</v>
      </c>
      <c r="AC566" s="454">
        <f t="shared" si="200"/>
        <v>102.54121609144082</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142.13985927900001</v>
      </c>
      <c r="V567" s="475">
        <f t="shared" si="193"/>
        <v>119.10430047600001</v>
      </c>
      <c r="W567" s="460">
        <f t="shared" si="194"/>
        <v>206.22676540199998</v>
      </c>
      <c r="X567" s="476">
        <f t="shared" si="195"/>
        <v>1930.6896631</v>
      </c>
      <c r="Y567" s="476">
        <f t="shared" si="196"/>
        <v>1547.14932144</v>
      </c>
      <c r="Z567" s="478">
        <f t="shared" si="197"/>
        <v>18.044074169999998</v>
      </c>
      <c r="AA567" s="465">
        <f t="shared" si="198"/>
        <v>3963.3539838669999</v>
      </c>
      <c r="AB567" s="429">
        <f t="shared" si="199"/>
        <v>0.71015122448790535</v>
      </c>
      <c r="AC567" s="454">
        <f t="shared" si="200"/>
        <v>101.02282395518792</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14.225912373</v>
      </c>
      <c r="V568" s="475">
        <f t="shared" si="193"/>
        <v>12.734521122</v>
      </c>
      <c r="W568" s="460">
        <f t="shared" si="194"/>
        <v>23.714895246000001</v>
      </c>
      <c r="X568" s="476">
        <f t="shared" si="195"/>
        <v>246.04761808999999</v>
      </c>
      <c r="Y568" s="476">
        <f t="shared" si="196"/>
        <v>235.18147824000002</v>
      </c>
      <c r="Z568" s="478">
        <f t="shared" si="197"/>
        <v>4.1456425499999998</v>
      </c>
      <c r="AA568" s="465">
        <f t="shared" si="198"/>
        <v>536.05006762100004</v>
      </c>
      <c r="AB568" s="429">
        <f t="shared" si="199"/>
        <v>9.6049107260526789E-2</v>
      </c>
      <c r="AC568" s="454">
        <f t="shared" si="200"/>
        <v>104.57718200092513</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70.432702544999998</v>
      </c>
      <c r="V569" s="475">
        <f t="shared" si="193"/>
        <v>61.030400993999997</v>
      </c>
      <c r="W569" s="460">
        <f t="shared" si="194"/>
        <v>97.118611716000004</v>
      </c>
      <c r="X569" s="476">
        <f t="shared" si="195"/>
        <v>781.61029764</v>
      </c>
      <c r="Y569" s="476">
        <f t="shared" si="196"/>
        <v>620.8191215999999</v>
      </c>
      <c r="Z569" s="478">
        <f t="shared" si="197"/>
        <v>14.55524466</v>
      </c>
      <c r="AA569" s="465">
        <f t="shared" si="198"/>
        <v>1645.566379155</v>
      </c>
      <c r="AB569" s="429">
        <f t="shared" si="199"/>
        <v>0.29485152824852179</v>
      </c>
      <c r="AC569" s="454">
        <f t="shared" si="200"/>
        <v>95.58949824194994</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39.495328827000002</v>
      </c>
      <c r="V571" s="475">
        <f t="shared" si="193"/>
        <v>34.475498178000002</v>
      </c>
      <c r="W571" s="460">
        <f t="shared" si="194"/>
        <v>67.666577537999999</v>
      </c>
      <c r="X571" s="476">
        <f t="shared" si="195"/>
        <v>656.54046975999995</v>
      </c>
      <c r="Y571" s="476">
        <f t="shared" si="196"/>
        <v>603.47352023999997</v>
      </c>
      <c r="Z571" s="478">
        <f t="shared" si="197"/>
        <v>10.72733706</v>
      </c>
      <c r="AA571" s="465">
        <f t="shared" si="198"/>
        <v>1412.378731603</v>
      </c>
      <c r="AB571" s="429">
        <f t="shared" si="199"/>
        <v>0.25306911514119335</v>
      </c>
      <c r="AC571" s="454">
        <f t="shared" si="200"/>
        <v>103.58441575341651</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7.8463110329999992</v>
      </c>
      <c r="V572" s="475">
        <f t="shared" si="193"/>
        <v>9.4509956580000001</v>
      </c>
      <c r="W572" s="460">
        <f t="shared" si="194"/>
        <v>16.454399724000002</v>
      </c>
      <c r="X572" s="476">
        <f t="shared" si="195"/>
        <v>181.89508617999999</v>
      </c>
      <c r="Y572" s="476">
        <f t="shared" si="196"/>
        <v>176.25409488</v>
      </c>
      <c r="Z572" s="478">
        <f t="shared" si="197"/>
        <v>2.96591469</v>
      </c>
      <c r="AA572" s="465">
        <f t="shared" si="198"/>
        <v>394.86680216499997</v>
      </c>
      <c r="AB572" s="429">
        <f t="shared" si="199"/>
        <v>7.075198031983515E-2</v>
      </c>
      <c r="AC572" s="454">
        <f t="shared" si="200"/>
        <v>106.31216753084452</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5.9507925090000002</v>
      </c>
      <c r="V573" s="475">
        <f t="shared" si="193"/>
        <v>5.8597080420000003</v>
      </c>
      <c r="W573" s="460">
        <f t="shared" si="194"/>
        <v>7.3634228639999995</v>
      </c>
      <c r="X573" s="476">
        <f t="shared" si="195"/>
        <v>81.201385810000005</v>
      </c>
      <c r="Y573" s="476">
        <f t="shared" si="196"/>
        <v>64.721399759999997</v>
      </c>
      <c r="Z573" s="478">
        <f t="shared" si="197"/>
        <v>2.4187059299999998</v>
      </c>
      <c r="AA573" s="465">
        <f t="shared" si="198"/>
        <v>167.51541491500001</v>
      </c>
      <c r="AB573" s="429">
        <f t="shared" si="199"/>
        <v>3.001530458967927E-2</v>
      </c>
      <c r="AC573" s="454">
        <f t="shared" si="200"/>
        <v>99.168584362621687</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37.848567039000002</v>
      </c>
      <c r="V574" s="475">
        <f t="shared" si="193"/>
        <v>34.437414449999999</v>
      </c>
      <c r="W574" s="460">
        <f t="shared" si="194"/>
        <v>58.303609518000002</v>
      </c>
      <c r="X574" s="476">
        <f t="shared" si="195"/>
        <v>537.42442787000005</v>
      </c>
      <c r="Y574" s="476">
        <f t="shared" si="196"/>
        <v>428.35304952000001</v>
      </c>
      <c r="Z574" s="478">
        <f t="shared" si="197"/>
        <v>9.3310033500000014</v>
      </c>
      <c r="AA574" s="465">
        <f t="shared" si="198"/>
        <v>1105.6980717469999</v>
      </c>
      <c r="AB574" s="429">
        <f t="shared" si="199"/>
        <v>0.19811827123221643</v>
      </c>
      <c r="AC574" s="454">
        <f t="shared" si="200"/>
        <v>100.03023867181679</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61.309470783000002</v>
      </c>
      <c r="V575" s="475">
        <f t="shared" si="193"/>
        <v>52.356198059999997</v>
      </c>
      <c r="W575" s="460">
        <f t="shared" si="194"/>
        <v>100.16151789</v>
      </c>
      <c r="X575" s="476">
        <f t="shared" si="195"/>
        <v>928.03376021999998</v>
      </c>
      <c r="Y575" s="476">
        <f t="shared" si="196"/>
        <v>789.53240159999996</v>
      </c>
      <c r="Z575" s="478">
        <f t="shared" si="197"/>
        <v>10.91018994</v>
      </c>
      <c r="AA575" s="465">
        <f t="shared" si="198"/>
        <v>1942.3035384929999</v>
      </c>
      <c r="AB575" s="429">
        <f t="shared" si="199"/>
        <v>0.34802070211306219</v>
      </c>
      <c r="AC575" s="454">
        <f t="shared" si="200"/>
        <v>102.25842218548959</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87.899312363999996</v>
      </c>
      <c r="V576" s="475">
        <f t="shared" si="193"/>
        <v>75.694058376000001</v>
      </c>
      <c r="W576" s="460">
        <f t="shared" si="194"/>
        <v>132.53878268400001</v>
      </c>
      <c r="X576" s="476">
        <f t="shared" si="195"/>
        <v>1221.70102406</v>
      </c>
      <c r="Y576" s="476">
        <f t="shared" si="196"/>
        <v>996.02075087999992</v>
      </c>
      <c r="Z576" s="478">
        <f t="shared" si="197"/>
        <v>14.908823160000001</v>
      </c>
      <c r="AA576" s="465">
        <f t="shared" si="198"/>
        <v>2528.7627515240001</v>
      </c>
      <c r="AB576" s="429">
        <f t="shared" si="199"/>
        <v>0.45310208771259636</v>
      </c>
      <c r="AC576" s="454">
        <f t="shared" si="200"/>
        <v>100.78110157708041</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32.635328778000002</v>
      </c>
      <c r="V577" s="475">
        <f t="shared" si="193"/>
        <v>31.422966761999998</v>
      </c>
      <c r="W577" s="460">
        <f t="shared" si="194"/>
        <v>56.710426751999996</v>
      </c>
      <c r="X577" s="476">
        <f t="shared" si="195"/>
        <v>566.37386194999999</v>
      </c>
      <c r="Y577" s="476">
        <f t="shared" si="196"/>
        <v>537.58250207999993</v>
      </c>
      <c r="Z577" s="478">
        <f t="shared" si="197"/>
        <v>7.0905298500000002</v>
      </c>
      <c r="AA577" s="465">
        <f t="shared" si="198"/>
        <v>1231.8156161719999</v>
      </c>
      <c r="AB577" s="429">
        <f t="shared" si="199"/>
        <v>0.22071593194266259</v>
      </c>
      <c r="AC577" s="454">
        <f t="shared" si="200"/>
        <v>104.09992339929528</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20.827498691999999</v>
      </c>
      <c r="V578" s="475">
        <f t="shared" si="193"/>
        <v>16.505976342</v>
      </c>
      <c r="W578" s="460">
        <f t="shared" si="194"/>
        <v>25.946414634</v>
      </c>
      <c r="X578" s="476">
        <f t="shared" si="195"/>
        <v>178.35961476000003</v>
      </c>
      <c r="Y578" s="476">
        <f t="shared" si="196"/>
        <v>139.39486559999997</v>
      </c>
      <c r="Z578" s="478">
        <f t="shared" si="197"/>
        <v>3.1239494099999998</v>
      </c>
      <c r="AA578" s="465">
        <f t="shared" si="198"/>
        <v>384.15831943800004</v>
      </c>
      <c r="AB578" s="429">
        <f t="shared" si="199"/>
        <v>6.8833241253897157E-2</v>
      </c>
      <c r="AC578" s="454">
        <f t="shared" si="200"/>
        <v>91.011424590171899</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68.539647579000004</v>
      </c>
      <c r="V579" s="475">
        <f t="shared" si="193"/>
        <v>64.22622993600001</v>
      </c>
      <c r="W579" s="460">
        <f t="shared" si="194"/>
        <v>112.30768130400001</v>
      </c>
      <c r="X579" s="476">
        <f t="shared" si="195"/>
        <v>1118.7376228099999</v>
      </c>
      <c r="Y579" s="476">
        <f t="shared" si="196"/>
        <v>980.82439488</v>
      </c>
      <c r="Z579" s="478">
        <f t="shared" si="197"/>
        <v>9.0278237699999995</v>
      </c>
      <c r="AA579" s="465">
        <f t="shared" si="198"/>
        <v>2353.6634002790001</v>
      </c>
      <c r="AB579" s="429">
        <f t="shared" si="199"/>
        <v>0.4217278982761154</v>
      </c>
      <c r="AC579" s="454">
        <f t="shared" si="200"/>
        <v>103.62365699255132</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71.551454586000006</v>
      </c>
      <c r="V580" s="475">
        <f t="shared" si="193"/>
        <v>66.968841077999997</v>
      </c>
      <c r="W580" s="460">
        <f t="shared" si="194"/>
        <v>112.69919698800001</v>
      </c>
      <c r="X580" s="476">
        <f t="shared" si="195"/>
        <v>1062.75931539</v>
      </c>
      <c r="Y580" s="476">
        <f t="shared" si="196"/>
        <v>909.37553471999991</v>
      </c>
      <c r="Z580" s="478">
        <f t="shared" si="197"/>
        <v>11.764863269999999</v>
      </c>
      <c r="AA580" s="465">
        <f t="shared" si="198"/>
        <v>2235.119206032</v>
      </c>
      <c r="AB580" s="429">
        <f t="shared" si="199"/>
        <v>0.40048722559254613</v>
      </c>
      <c r="AC580" s="454">
        <f t="shared" si="200"/>
        <v>101.50360643037408</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4.6936454220000003</v>
      </c>
      <c r="V581" s="475">
        <f t="shared" si="193"/>
        <v>4.9027054320000003</v>
      </c>
      <c r="W581" s="460">
        <f t="shared" si="194"/>
        <v>10.270826790000001</v>
      </c>
      <c r="X581" s="476">
        <f t="shared" si="195"/>
        <v>104.48527220999999</v>
      </c>
      <c r="Y581" s="476">
        <f t="shared" si="196"/>
        <v>103.09449312000001</v>
      </c>
      <c r="Z581" s="478">
        <f t="shared" si="197"/>
        <v>2.1968136899999999</v>
      </c>
      <c r="AA581" s="465">
        <f t="shared" si="198"/>
        <v>229.64375666399999</v>
      </c>
      <c r="AB581" s="429">
        <f t="shared" si="199"/>
        <v>4.11474210112883E-2</v>
      </c>
      <c r="AC581" s="454">
        <f t="shared" si="200"/>
        <v>105.78807164042871</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81.882410192999998</v>
      </c>
      <c r="V582" s="475">
        <f t="shared" si="193"/>
        <v>80.286667793999996</v>
      </c>
      <c r="W582" s="460">
        <f t="shared" si="194"/>
        <v>146.432900754</v>
      </c>
      <c r="X582" s="476">
        <f t="shared" si="195"/>
        <v>1441.6440414100002</v>
      </c>
      <c r="Y582" s="476">
        <f t="shared" si="196"/>
        <v>1215.8898033600001</v>
      </c>
      <c r="Z582" s="478">
        <f t="shared" si="197"/>
        <v>13.765950029999999</v>
      </c>
      <c r="AA582" s="465">
        <f t="shared" si="198"/>
        <v>2979.9017735410002</v>
      </c>
      <c r="AB582" s="429">
        <f t="shared" si="199"/>
        <v>0.53393688828901631</v>
      </c>
      <c r="AC582" s="454">
        <f t="shared" si="200"/>
        <v>103.80699243047304</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16.288324277999997</v>
      </c>
      <c r="V583" s="475">
        <f t="shared" si="193"/>
        <v>17.680324962</v>
      </c>
      <c r="W583" s="460">
        <f t="shared" si="194"/>
        <v>30.009102437999999</v>
      </c>
      <c r="X583" s="476">
        <f t="shared" si="195"/>
        <v>299.03279284000001</v>
      </c>
      <c r="Y583" s="476">
        <f t="shared" si="196"/>
        <v>254.01685319999999</v>
      </c>
      <c r="Z583" s="478">
        <f t="shared" si="197"/>
        <v>7.7425538100000004</v>
      </c>
      <c r="AA583" s="465">
        <f t="shared" si="198"/>
        <v>624.76995152799998</v>
      </c>
      <c r="AB583" s="429">
        <f t="shared" si="199"/>
        <v>0.11194587914853968</v>
      </c>
      <c r="AC583" s="454">
        <f t="shared" si="200"/>
        <v>102.08813578452582</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63.598246947</v>
      </c>
      <c r="V584" s="475">
        <f t="shared" si="193"/>
        <v>56.926959341999996</v>
      </c>
      <c r="W584" s="460">
        <f t="shared" si="194"/>
        <v>96.186931301999991</v>
      </c>
      <c r="X584" s="476">
        <f t="shared" si="195"/>
        <v>886.6210334299999</v>
      </c>
      <c r="Y584" s="476">
        <f t="shared" si="196"/>
        <v>722.06725752</v>
      </c>
      <c r="Z584" s="478">
        <f t="shared" si="197"/>
        <v>10.21795287</v>
      </c>
      <c r="AA584" s="465">
        <f t="shared" si="198"/>
        <v>1835.6183814110002</v>
      </c>
      <c r="AB584" s="429">
        <f t="shared" si="199"/>
        <v>0.32890492410159472</v>
      </c>
      <c r="AC584" s="454">
        <f t="shared" si="200"/>
        <v>100.54347662197618</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105.386794905</v>
      </c>
      <c r="V585" s="475">
        <f t="shared" ref="V585:V648" si="214">IFERROR(V$5*I585,"")</f>
        <v>96.042064338000003</v>
      </c>
      <c r="W585" s="460">
        <f t="shared" ref="W585:W648" si="215">IFERROR(W$5*K585,"")</f>
        <v>179.87395750799999</v>
      </c>
      <c r="X585" s="476">
        <f t="shared" ref="X585:X648" si="216">IFERROR(X$5*M585,"")</f>
        <v>1779.1795088399999</v>
      </c>
      <c r="Y585" s="476">
        <f t="shared" ref="Y585:Y648" si="217">IFERROR(Y$5*O585,"")</f>
        <v>1463.2617448799999</v>
      </c>
      <c r="Z585" s="478">
        <f t="shared" ref="Z585:Z648" si="218">IFERROR(Z$5*Q585,"")</f>
        <v>17.120080530000003</v>
      </c>
      <c r="AA585" s="465">
        <f t="shared" ref="AA585:AA648" si="219">IFERROR(SUM(U585:Z585),"")</f>
        <v>3640.8641510009998</v>
      </c>
      <c r="AB585" s="429">
        <f t="shared" ref="AB585:AB648" si="220">IF(OR(AA585="", AA585=0), "", AA585/$AA$5)</f>
        <v>0.65236770309998204</v>
      </c>
      <c r="AC585" s="454">
        <f t="shared" ref="AC585:AC648" si="221">IF(OR(AB585="", AB585=0), "", IF(AN585&gt;0, AB585/AN585*100, ""))</f>
        <v>103.81299979632304</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76.168435770000002</v>
      </c>
      <c r="V586" s="475">
        <f t="shared" si="214"/>
        <v>71.963941380000009</v>
      </c>
      <c r="W586" s="460">
        <f t="shared" si="215"/>
        <v>114.90064252800001</v>
      </c>
      <c r="X586" s="476">
        <f t="shared" si="216"/>
        <v>1026.2927152899999</v>
      </c>
      <c r="Y586" s="476">
        <f t="shared" si="217"/>
        <v>820.60430183999995</v>
      </c>
      <c r="Z586" s="478">
        <f t="shared" si="218"/>
        <v>12.68290545</v>
      </c>
      <c r="AA586" s="465">
        <f t="shared" si="219"/>
        <v>2122.6129422579997</v>
      </c>
      <c r="AB586" s="429">
        <f t="shared" si="220"/>
        <v>0.38032842541802542</v>
      </c>
      <c r="AC586" s="454">
        <f t="shared" si="221"/>
        <v>99.118433748975463</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41.564450657999998</v>
      </c>
      <c r="V587" s="475">
        <f t="shared" si="214"/>
        <v>31.752612720000002</v>
      </c>
      <c r="W587" s="460">
        <f t="shared" si="215"/>
        <v>53.782681259999997</v>
      </c>
      <c r="X587" s="476">
        <f t="shared" si="216"/>
        <v>536.81539330999999</v>
      </c>
      <c r="Y587" s="476">
        <f t="shared" si="217"/>
        <v>456.54592031999999</v>
      </c>
      <c r="Z587" s="478">
        <f t="shared" si="218"/>
        <v>8.9993976299999989</v>
      </c>
      <c r="AA587" s="465">
        <f t="shared" si="219"/>
        <v>1129.460455898</v>
      </c>
      <c r="AB587" s="429">
        <f t="shared" si="220"/>
        <v>0.2023759999817237</v>
      </c>
      <c r="AC587" s="454">
        <f t="shared" si="221"/>
        <v>101.29009640461494</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32.566605392999996</v>
      </c>
      <c r="V588" s="475">
        <f t="shared" si="214"/>
        <v>25.800890694</v>
      </c>
      <c r="W588" s="460">
        <f t="shared" si="215"/>
        <v>44.962109136000002</v>
      </c>
      <c r="X588" s="476">
        <f t="shared" si="216"/>
        <v>385.26063245</v>
      </c>
      <c r="Y588" s="476">
        <f t="shared" si="217"/>
        <v>310.65713784000002</v>
      </c>
      <c r="Z588" s="478">
        <f t="shared" si="218"/>
        <v>6.9476537399999998</v>
      </c>
      <c r="AA588" s="465">
        <f t="shared" si="219"/>
        <v>806.19502925299992</v>
      </c>
      <c r="AB588" s="429">
        <f t="shared" si="220"/>
        <v>0.14445350819799319</v>
      </c>
      <c r="AC588" s="454">
        <f t="shared" si="221"/>
        <v>98.023621764539328</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39.226707284999996</v>
      </c>
      <c r="V589" s="475">
        <f t="shared" si="214"/>
        <v>43.371108629999995</v>
      </c>
      <c r="W589" s="460">
        <f t="shared" si="215"/>
        <v>82.179000540000004</v>
      </c>
      <c r="X589" s="476">
        <f t="shared" si="216"/>
        <v>847.76894770000001</v>
      </c>
      <c r="Y589" s="476">
        <f t="shared" si="217"/>
        <v>779.2170192000001</v>
      </c>
      <c r="Z589" s="478">
        <f t="shared" si="218"/>
        <v>7.941871260000001</v>
      </c>
      <c r="AA589" s="465">
        <f t="shared" si="219"/>
        <v>1799.704654615</v>
      </c>
      <c r="AB589" s="429">
        <f t="shared" si="220"/>
        <v>0.32246992557158216</v>
      </c>
      <c r="AC589" s="454">
        <f t="shared" si="221"/>
        <v>106.07490282082361</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33.829093028999999</v>
      </c>
      <c r="V590" s="475">
        <f t="shared" si="214"/>
        <v>31.420450199999998</v>
      </c>
      <c r="W590" s="460">
        <f t="shared" si="215"/>
        <v>62.481087563999999</v>
      </c>
      <c r="X590" s="476">
        <f t="shared" si="216"/>
        <v>650.17912416000001</v>
      </c>
      <c r="Y590" s="476">
        <f t="shared" si="217"/>
        <v>566.98721712000008</v>
      </c>
      <c r="Z590" s="478">
        <f t="shared" si="218"/>
        <v>7.7652926999999998</v>
      </c>
      <c r="AA590" s="465">
        <f t="shared" si="219"/>
        <v>1352.6622647730001</v>
      </c>
      <c r="AB590" s="429">
        <f t="shared" si="220"/>
        <v>0.24236915692044436</v>
      </c>
      <c r="AC590" s="454">
        <f t="shared" si="221"/>
        <v>105.69617831381362</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10.912060929000001</v>
      </c>
      <c r="V591" s="475">
        <f t="shared" si="214"/>
        <v>10.68780819</v>
      </c>
      <c r="W591" s="460">
        <f t="shared" si="215"/>
        <v>14.317527168000002</v>
      </c>
      <c r="X591" s="476">
        <f t="shared" si="216"/>
        <v>138.83420243</v>
      </c>
      <c r="Y591" s="476">
        <f t="shared" si="217"/>
        <v>104.23500768</v>
      </c>
      <c r="Z591" s="478">
        <f t="shared" si="218"/>
        <v>3.3315694799999997</v>
      </c>
      <c r="AA591" s="465">
        <f t="shared" si="219"/>
        <v>282.31817587699999</v>
      </c>
      <c r="AB591" s="429">
        <f t="shared" si="220"/>
        <v>5.0585589657229882E-2</v>
      </c>
      <c r="AC591" s="454">
        <f t="shared" si="221"/>
        <v>97.338701148060352</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59.212019312999999</v>
      </c>
      <c r="V592" s="475">
        <f t="shared" si="214"/>
        <v>55.089059460000001</v>
      </c>
      <c r="W592" s="460">
        <f t="shared" si="215"/>
        <v>95.233578678000001</v>
      </c>
      <c r="X592" s="476">
        <f t="shared" si="216"/>
        <v>824.59608458000002</v>
      </c>
      <c r="Y592" s="476">
        <f t="shared" si="217"/>
        <v>636.51626711999995</v>
      </c>
      <c r="Z592" s="478">
        <f t="shared" si="218"/>
        <v>9.1283699400000007</v>
      </c>
      <c r="AA592" s="465">
        <f t="shared" si="219"/>
        <v>1679.7753790910001</v>
      </c>
      <c r="AB592" s="429">
        <f t="shared" si="220"/>
        <v>0.30098107491327719</v>
      </c>
      <c r="AC592" s="454">
        <f t="shared" si="221"/>
        <v>99.363703625622648</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41.999919998999999</v>
      </c>
      <c r="V594" s="475">
        <f t="shared" si="214"/>
        <v>40.781940083999999</v>
      </c>
      <c r="W594" s="460">
        <f t="shared" si="215"/>
        <v>81.423611346000001</v>
      </c>
      <c r="X594" s="476">
        <f t="shared" si="216"/>
        <v>969.80920966999997</v>
      </c>
      <c r="Y594" s="476">
        <f t="shared" si="217"/>
        <v>815.12291520000008</v>
      </c>
      <c r="Z594" s="478">
        <f t="shared" si="218"/>
        <v>7.8472386900000002</v>
      </c>
      <c r="AA594" s="465">
        <f t="shared" si="219"/>
        <v>1956.9848349890001</v>
      </c>
      <c r="AB594" s="429">
        <f t="shared" si="220"/>
        <v>0.35065128740172014</v>
      </c>
      <c r="AC594" s="454">
        <f t="shared" si="221"/>
        <v>108.99759221088374</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17.384619729000001</v>
      </c>
      <c r="V595" s="475">
        <f t="shared" si="214"/>
        <v>13.723065408</v>
      </c>
      <c r="W595" s="460">
        <f t="shared" si="215"/>
        <v>32.826589697999999</v>
      </c>
      <c r="X595" s="476">
        <f t="shared" si="216"/>
        <v>365.29427656000001</v>
      </c>
      <c r="Y595" s="476">
        <f t="shared" si="217"/>
        <v>315.32546159999998</v>
      </c>
      <c r="Z595" s="478">
        <f t="shared" si="218"/>
        <v>3.5753626199999999</v>
      </c>
      <c r="AA595" s="465">
        <f t="shared" si="219"/>
        <v>748.12937561499996</v>
      </c>
      <c r="AB595" s="429">
        <f t="shared" si="220"/>
        <v>0.13404934162605267</v>
      </c>
      <c r="AC595" s="454">
        <f t="shared" si="221"/>
        <v>108.60960901462158</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65.644235061000003</v>
      </c>
      <c r="V596" s="475">
        <f t="shared" si="214"/>
        <v>60.785315730000001</v>
      </c>
      <c r="W596" s="460">
        <f t="shared" si="215"/>
        <v>117.537366828</v>
      </c>
      <c r="X596" s="476">
        <f t="shared" si="216"/>
        <v>1260.24565216</v>
      </c>
      <c r="Y596" s="476">
        <f t="shared" si="217"/>
        <v>1022.26677264</v>
      </c>
      <c r="Z596" s="478">
        <f t="shared" si="218"/>
        <v>11.115550229999998</v>
      </c>
      <c r="AA596" s="465">
        <f t="shared" si="219"/>
        <v>2537.594892649</v>
      </c>
      <c r="AB596" s="429">
        <f t="shared" si="220"/>
        <v>0.45468462509389002</v>
      </c>
      <c r="AC596" s="454">
        <f t="shared" si="221"/>
        <v>106.07437849250651</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35.790659871000003</v>
      </c>
      <c r="V597" s="475">
        <f t="shared" si="214"/>
        <v>27.128947607999997</v>
      </c>
      <c r="W597" s="460">
        <f t="shared" si="215"/>
        <v>57.899642052000004</v>
      </c>
      <c r="X597" s="476">
        <f t="shared" si="216"/>
        <v>675.65163908</v>
      </c>
      <c r="Y597" s="476">
        <f t="shared" si="217"/>
        <v>584.8959456</v>
      </c>
      <c r="Z597" s="478">
        <f t="shared" si="218"/>
        <v>6.7030117799999998</v>
      </c>
      <c r="AA597" s="465">
        <f t="shared" si="219"/>
        <v>1388.069845991</v>
      </c>
      <c r="AB597" s="429">
        <f t="shared" si="220"/>
        <v>0.24871346461046406</v>
      </c>
      <c r="AC597" s="454">
        <f t="shared" si="221"/>
        <v>108.15048017451674</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3.4089291060000004</v>
      </c>
      <c r="V598" s="475">
        <f t="shared" si="214"/>
        <v>4.1763549599999994</v>
      </c>
      <c r="W598" s="460">
        <f t="shared" si="215"/>
        <v>9.1504748159999991</v>
      </c>
      <c r="X598" s="476">
        <f t="shared" si="216"/>
        <v>108.38027120000001</v>
      </c>
      <c r="Y598" s="476">
        <f t="shared" si="217"/>
        <v>90.945180000000008</v>
      </c>
      <c r="Z598" s="478">
        <f t="shared" si="218"/>
        <v>1.03399233</v>
      </c>
      <c r="AA598" s="465">
        <f t="shared" si="219"/>
        <v>217.09520241199999</v>
      </c>
      <c r="AB598" s="429">
        <f t="shared" si="220"/>
        <v>3.8898979109836945E-2</v>
      </c>
      <c r="AC598" s="454">
        <f t="shared" si="221"/>
        <v>110.46417381956731</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168.875165802</v>
      </c>
      <c r="V600" s="475">
        <f t="shared" si="214"/>
        <v>134.35275167399999</v>
      </c>
      <c r="W600" s="460">
        <f t="shared" si="215"/>
        <v>224.05930276800001</v>
      </c>
      <c r="X600" s="476">
        <f t="shared" si="216"/>
        <v>2056.5953145999997</v>
      </c>
      <c r="Y600" s="476">
        <f t="shared" si="217"/>
        <v>1644.94911456</v>
      </c>
      <c r="Z600" s="478">
        <f t="shared" si="218"/>
        <v>21.26868606</v>
      </c>
      <c r="AA600" s="465">
        <f t="shared" si="219"/>
        <v>4250.1003354639988</v>
      </c>
      <c r="AB600" s="429">
        <f t="shared" si="220"/>
        <v>0.76153025183013778</v>
      </c>
      <c r="AC600" s="454">
        <f t="shared" si="221"/>
        <v>99.647784303386587</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35.351756331000004</v>
      </c>
      <c r="V601" s="475">
        <f t="shared" si="214"/>
        <v>29.834203560000002</v>
      </c>
      <c r="W601" s="460">
        <f t="shared" si="215"/>
        <v>51.962684843999995</v>
      </c>
      <c r="X601" s="476">
        <f t="shared" si="216"/>
        <v>491.58895669000003</v>
      </c>
      <c r="Y601" s="476">
        <f t="shared" si="217"/>
        <v>385.94463767999997</v>
      </c>
      <c r="Z601" s="478">
        <f t="shared" si="218"/>
        <v>7.1299995900000006</v>
      </c>
      <c r="AA601" s="465">
        <f t="shared" si="219"/>
        <v>1001.812238695</v>
      </c>
      <c r="AB601" s="429">
        <f t="shared" si="220"/>
        <v>0.1795040743047841</v>
      </c>
      <c r="AC601" s="454">
        <f t="shared" si="221"/>
        <v>100.81950431239315</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7.033990803</v>
      </c>
      <c r="V602" s="475">
        <f t="shared" si="214"/>
        <v>7.6924545660000003</v>
      </c>
      <c r="W602" s="460">
        <f t="shared" si="215"/>
        <v>12.997595646000001</v>
      </c>
      <c r="X602" s="476">
        <f t="shared" si="216"/>
        <v>110.59679375</v>
      </c>
      <c r="Y602" s="476">
        <f t="shared" si="217"/>
        <v>106.28229023999999</v>
      </c>
      <c r="Z602" s="478">
        <f t="shared" si="218"/>
        <v>1.3262852700000001</v>
      </c>
      <c r="AA602" s="465">
        <f t="shared" si="219"/>
        <v>245.92941027499998</v>
      </c>
      <c r="AB602" s="429">
        <f t="shared" si="220"/>
        <v>4.4065473978677654E-2</v>
      </c>
      <c r="AC602" s="454">
        <f t="shared" si="221"/>
        <v>100.43151002934552</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2.7776233049999997</v>
      </c>
      <c r="V603" s="475">
        <f t="shared" si="214"/>
        <v>2.0516512259999997</v>
      </c>
      <c r="W603" s="460">
        <f t="shared" si="215"/>
        <v>4.5662833440000004</v>
      </c>
      <c r="X603" s="476">
        <f t="shared" si="216"/>
        <v>52.828189870000003</v>
      </c>
      <c r="Y603" s="476">
        <f t="shared" si="217"/>
        <v>19.76312304</v>
      </c>
      <c r="Z603" s="478">
        <f t="shared" si="218"/>
        <v>0.43331760000000002</v>
      </c>
      <c r="AA603" s="465">
        <f t="shared" si="219"/>
        <v>82.420188385000003</v>
      </c>
      <c r="AB603" s="429">
        <f t="shared" si="220"/>
        <v>1.4767996485396883E-2</v>
      </c>
      <c r="AC603" s="454">
        <f t="shared" si="221"/>
        <v>106.78019178876259</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42.409968642000003</v>
      </c>
      <c r="V606" s="475">
        <f t="shared" si="214"/>
        <v>30.307079532000003</v>
      </c>
      <c r="W606" s="460">
        <f t="shared" si="215"/>
        <v>49.104657336000002</v>
      </c>
      <c r="X606" s="476">
        <f t="shared" si="216"/>
        <v>435.21634969000002</v>
      </c>
      <c r="Y606" s="476">
        <f t="shared" si="217"/>
        <v>317.69632295999997</v>
      </c>
      <c r="Z606" s="478">
        <f t="shared" si="218"/>
        <v>3.9149937299999999</v>
      </c>
      <c r="AA606" s="465">
        <f t="shared" si="219"/>
        <v>878.64937189</v>
      </c>
      <c r="AB606" s="429">
        <f t="shared" si="220"/>
        <v>0.15743583083497581</v>
      </c>
      <c r="AC606" s="454">
        <f t="shared" si="221"/>
        <v>97.372042716364248</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13.019002827000001</v>
      </c>
      <c r="V607" s="475">
        <f t="shared" si="214"/>
        <v>6.0776009339999995</v>
      </c>
      <c r="W607" s="460">
        <f t="shared" si="215"/>
        <v>7.6146776159999998</v>
      </c>
      <c r="X607" s="476">
        <f t="shared" si="216"/>
        <v>53.027271890000002</v>
      </c>
      <c r="Y607" s="476">
        <f t="shared" si="217"/>
        <v>34.080706800000002</v>
      </c>
      <c r="Z607" s="478">
        <f t="shared" si="218"/>
        <v>0.46731827999999997</v>
      </c>
      <c r="AA607" s="465">
        <f t="shared" si="219"/>
        <v>114.286578347</v>
      </c>
      <c r="AB607" s="429">
        <f t="shared" si="220"/>
        <v>2.0477795797706505E-2</v>
      </c>
      <c r="AC607" s="454">
        <f t="shared" si="221"/>
        <v>82.500667727772353</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6.3521882399999994</v>
      </c>
      <c r="V608" s="475">
        <f t="shared" si="214"/>
        <v>2.69520084</v>
      </c>
      <c r="W608" s="460">
        <f t="shared" si="215"/>
        <v>4.6924137539999995</v>
      </c>
      <c r="X608" s="476">
        <f t="shared" si="216"/>
        <v>37.772232029999998</v>
      </c>
      <c r="Y608" s="476">
        <f t="shared" si="217"/>
        <v>30.886252559999999</v>
      </c>
      <c r="Z608" s="478">
        <f t="shared" si="218"/>
        <v>0.21444603000000001</v>
      </c>
      <c r="AA608" s="465">
        <f t="shared" si="219"/>
        <v>82.612733454000008</v>
      </c>
      <c r="AB608" s="429">
        <f t="shared" si="220"/>
        <v>1.4802496587349938E-2</v>
      </c>
      <c r="AC608" s="454">
        <f t="shared" si="221"/>
        <v>93.040415745961198</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4.5119836859999998</v>
      </c>
      <c r="V609" s="475">
        <f t="shared" si="214"/>
        <v>2.224714584</v>
      </c>
      <c r="W609" s="460">
        <f t="shared" si="215"/>
        <v>2.6824418879999996</v>
      </c>
      <c r="X609" s="476">
        <f t="shared" si="216"/>
        <v>19.085836239999999</v>
      </c>
      <c r="Y609" s="476">
        <f t="shared" si="217"/>
        <v>8.6854615200000005</v>
      </c>
      <c r="Z609" s="478">
        <f t="shared" si="218"/>
        <v>0.26535545999999999</v>
      </c>
      <c r="AA609" s="465">
        <f t="shared" si="219"/>
        <v>37.455793378000003</v>
      </c>
      <c r="AB609" s="429">
        <f t="shared" si="220"/>
        <v>6.7113050309980295E-3</v>
      </c>
      <c r="AC609" s="454">
        <f t="shared" si="221"/>
        <v>80.445729456934984</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2.6023939559999998</v>
      </c>
      <c r="V610" s="475">
        <f t="shared" si="214"/>
        <v>1.6095314939999998</v>
      </c>
      <c r="W610" s="460">
        <f t="shared" si="215"/>
        <v>3.134185236</v>
      </c>
      <c r="X610" s="476">
        <f t="shared" si="216"/>
        <v>25.067990509999998</v>
      </c>
      <c r="Y610" s="476">
        <f t="shared" si="217"/>
        <v>15.37992792</v>
      </c>
      <c r="Z610" s="478">
        <f t="shared" si="218"/>
        <v>0.27750543</v>
      </c>
      <c r="AA610" s="465">
        <f t="shared" si="219"/>
        <v>48.071534545999995</v>
      </c>
      <c r="AB610" s="429">
        <f t="shared" si="220"/>
        <v>8.6134267238846072E-3</v>
      </c>
      <c r="AC610" s="454">
        <f t="shared" si="221"/>
        <v>95.596614244870295</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6.3263343000000001</v>
      </c>
      <c r="V611" s="475">
        <f t="shared" si="214"/>
        <v>4.650480774</v>
      </c>
      <c r="W611" s="460">
        <f t="shared" si="215"/>
        <v>7.8577088939999999</v>
      </c>
      <c r="X611" s="476">
        <f t="shared" si="216"/>
        <v>72.429901709999996</v>
      </c>
      <c r="Y611" s="476">
        <f t="shared" si="217"/>
        <v>56.986949520000003</v>
      </c>
      <c r="Z611" s="478">
        <f t="shared" si="218"/>
        <v>0.59878503000000005</v>
      </c>
      <c r="AA611" s="465">
        <f t="shared" si="219"/>
        <v>148.85016022799999</v>
      </c>
      <c r="AB611" s="429">
        <f t="shared" si="220"/>
        <v>2.6670876227916144E-2</v>
      </c>
      <c r="AC611" s="454">
        <f t="shared" si="221"/>
        <v>99.577428788291172</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8.4505168440000009</v>
      </c>
      <c r="V612" s="475">
        <f t="shared" si="214"/>
        <v>4.654126422</v>
      </c>
      <c r="W612" s="460">
        <f t="shared" si="215"/>
        <v>6.4868165879999999</v>
      </c>
      <c r="X612" s="476">
        <f t="shared" si="216"/>
        <v>62.718313190000003</v>
      </c>
      <c r="Y612" s="476">
        <f t="shared" si="217"/>
        <v>42.925049279999996</v>
      </c>
      <c r="Z612" s="478">
        <f t="shared" si="218"/>
        <v>0.35396139000000004</v>
      </c>
      <c r="AA612" s="465">
        <f t="shared" si="219"/>
        <v>125.58878371399999</v>
      </c>
      <c r="AB612" s="429">
        <f t="shared" si="220"/>
        <v>2.2502917705429133E-2</v>
      </c>
      <c r="AC612" s="454">
        <f t="shared" si="221"/>
        <v>95.073945181393995</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7.0781750970000008</v>
      </c>
      <c r="V613" s="475">
        <f t="shared" si="214"/>
        <v>4.692555714</v>
      </c>
      <c r="W613" s="460">
        <f t="shared" si="215"/>
        <v>7.2014312159999996</v>
      </c>
      <c r="X613" s="476">
        <f t="shared" si="216"/>
        <v>68.114158959999997</v>
      </c>
      <c r="Y613" s="476">
        <f t="shared" si="217"/>
        <v>50.45387616</v>
      </c>
      <c r="Z613" s="478">
        <f t="shared" si="218"/>
        <v>0.66094025999999995</v>
      </c>
      <c r="AA613" s="465">
        <f t="shared" si="219"/>
        <v>138.20113740699998</v>
      </c>
      <c r="AB613" s="429">
        <f t="shared" si="220"/>
        <v>2.476279114979394E-2</v>
      </c>
      <c r="AC613" s="454">
        <f t="shared" si="221"/>
        <v>97.637344860797427</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5.1514850880000003</v>
      </c>
      <c r="V614" s="475">
        <f t="shared" si="214"/>
        <v>2.2192903080000002</v>
      </c>
      <c r="W614" s="460">
        <f t="shared" si="215"/>
        <v>3.7734955859999997</v>
      </c>
      <c r="X614" s="476">
        <f t="shared" si="216"/>
        <v>34.78290149</v>
      </c>
      <c r="Y614" s="476">
        <f t="shared" si="217"/>
        <v>21.659289840000003</v>
      </c>
      <c r="Z614" s="478">
        <f t="shared" si="218"/>
        <v>0.46985603999999997</v>
      </c>
      <c r="AA614" s="465">
        <f t="shared" si="219"/>
        <v>68.056318352000005</v>
      </c>
      <c r="AB614" s="429">
        <f t="shared" si="220"/>
        <v>1.2194287466762229E-2</v>
      </c>
      <c r="AC614" s="454">
        <f t="shared" si="221"/>
        <v>94.004864916745163</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10.787727930000001</v>
      </c>
      <c r="V615" s="475">
        <f t="shared" si="214"/>
        <v>8.4357341940000001</v>
      </c>
      <c r="W615" s="460">
        <f t="shared" si="215"/>
        <v>14.253481914</v>
      </c>
      <c r="X615" s="476">
        <f t="shared" si="216"/>
        <v>131.38413600999999</v>
      </c>
      <c r="Y615" s="476">
        <f t="shared" si="217"/>
        <v>101.11414895999999</v>
      </c>
      <c r="Z615" s="478">
        <f t="shared" si="218"/>
        <v>0.95070642000000005</v>
      </c>
      <c r="AA615" s="465">
        <f t="shared" si="219"/>
        <v>266.925935428</v>
      </c>
      <c r="AB615" s="429">
        <f t="shared" si="220"/>
        <v>4.7827617887117008E-2</v>
      </c>
      <c r="AC615" s="454">
        <f t="shared" si="221"/>
        <v>99.925817331493334</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50.552209307999995</v>
      </c>
      <c r="V616" s="475">
        <f t="shared" si="214"/>
        <v>36.20243739</v>
      </c>
      <c r="W616" s="460">
        <f t="shared" si="215"/>
        <v>59.006865456</v>
      </c>
      <c r="X616" s="476">
        <f t="shared" si="216"/>
        <v>563.84255934999999</v>
      </c>
      <c r="Y616" s="476">
        <f t="shared" si="217"/>
        <v>445.89771863999999</v>
      </c>
      <c r="Z616" s="478">
        <f t="shared" si="218"/>
        <v>4.8527266500000001</v>
      </c>
      <c r="AA616" s="465">
        <f t="shared" si="219"/>
        <v>1160.3545167940001</v>
      </c>
      <c r="AB616" s="429">
        <f t="shared" si="220"/>
        <v>0.2079115779956997</v>
      </c>
      <c r="AC616" s="454">
        <f t="shared" si="221"/>
        <v>99.738964912812676</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35.842911540000003</v>
      </c>
      <c r="V617" s="475">
        <f t="shared" si="214"/>
        <v>26.139178709999999</v>
      </c>
      <c r="W617" s="460">
        <f t="shared" si="215"/>
        <v>44.166198510000001</v>
      </c>
      <c r="X617" s="476">
        <f t="shared" si="216"/>
        <v>416.57879351999998</v>
      </c>
      <c r="Y617" s="476">
        <f t="shared" si="217"/>
        <v>315.70930007999999</v>
      </c>
      <c r="Z617" s="478">
        <f t="shared" si="218"/>
        <v>1.93504593</v>
      </c>
      <c r="AA617" s="465">
        <f t="shared" si="219"/>
        <v>840.37142828999993</v>
      </c>
      <c r="AB617" s="429">
        <f t="shared" si="220"/>
        <v>0.15057721345457803</v>
      </c>
      <c r="AC617" s="454">
        <f t="shared" si="221"/>
        <v>100.22439724145067</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0.68241813299999998</v>
      </c>
      <c r="V618" s="475">
        <f t="shared" si="214"/>
        <v>0.63796229999999998</v>
      </c>
      <c r="W618" s="460">
        <f t="shared" si="215"/>
        <v>1.2071713500000001</v>
      </c>
      <c r="X618" s="476">
        <f t="shared" si="216"/>
        <v>10.29620869</v>
      </c>
      <c r="Y618" s="476">
        <f t="shared" si="217"/>
        <v>8.2065722399999999</v>
      </c>
      <c r="Z618" s="478">
        <f t="shared" si="218"/>
        <v>0.10668878999999999</v>
      </c>
      <c r="AA618" s="465">
        <f t="shared" si="219"/>
        <v>21.137021503</v>
      </c>
      <c r="AB618" s="429">
        <f t="shared" si="220"/>
        <v>3.7873179543092637E-3</v>
      </c>
      <c r="AC618" s="454">
        <f t="shared" si="221"/>
        <v>100.47886993193738</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7.794437652</v>
      </c>
      <c r="V619" s="475">
        <f t="shared" si="214"/>
        <v>4.0835052540000003</v>
      </c>
      <c r="W619" s="460">
        <f t="shared" si="215"/>
        <v>7.216720392</v>
      </c>
      <c r="X619" s="476">
        <f t="shared" si="216"/>
        <v>63.599420909999999</v>
      </c>
      <c r="Y619" s="476">
        <f t="shared" si="217"/>
        <v>39.09189816</v>
      </c>
      <c r="Z619" s="478">
        <f t="shared" si="218"/>
        <v>0.45898050000000001</v>
      </c>
      <c r="AA619" s="465">
        <f t="shared" si="219"/>
        <v>122.24496286799999</v>
      </c>
      <c r="AB619" s="429">
        <f t="shared" si="220"/>
        <v>2.1903774031177208E-2</v>
      </c>
      <c r="AC619" s="454">
        <f t="shared" si="221"/>
        <v>95.637877246972678</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23.704880760000002</v>
      </c>
      <c r="V620" s="475">
        <f t="shared" si="214"/>
        <v>16.518375408000001</v>
      </c>
      <c r="W620" s="460">
        <f t="shared" si="215"/>
        <v>26.032550753999999</v>
      </c>
      <c r="X620" s="476">
        <f t="shared" si="216"/>
        <v>252.27291627</v>
      </c>
      <c r="Y620" s="476">
        <f t="shared" si="217"/>
        <v>194.25147623999999</v>
      </c>
      <c r="Z620" s="478">
        <f t="shared" si="218"/>
        <v>2.79268911</v>
      </c>
      <c r="AA620" s="465">
        <f t="shared" si="219"/>
        <v>515.57288854199999</v>
      </c>
      <c r="AB620" s="429">
        <f t="shared" si="220"/>
        <v>9.2380019448485937E-2</v>
      </c>
      <c r="AC620" s="454">
        <f t="shared" si="221"/>
        <v>99.048245506153449</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10.632442197</v>
      </c>
      <c r="V621" s="475">
        <f t="shared" si="214"/>
        <v>6.2305803419999997</v>
      </c>
      <c r="W621" s="460">
        <f t="shared" si="215"/>
        <v>9.9563808539999989</v>
      </c>
      <c r="X621" s="476">
        <f t="shared" si="216"/>
        <v>70.789373400000002</v>
      </c>
      <c r="Y621" s="476">
        <f t="shared" si="217"/>
        <v>49.341953520000004</v>
      </c>
      <c r="Z621" s="478">
        <f t="shared" si="218"/>
        <v>0.91513164000000002</v>
      </c>
      <c r="AA621" s="465">
        <f t="shared" si="219"/>
        <v>147.86586195300001</v>
      </c>
      <c r="AB621" s="429">
        <f t="shared" si="220"/>
        <v>2.6494510294391687E-2</v>
      </c>
      <c r="AC621" s="454">
        <f t="shared" si="221"/>
        <v>89.627951653591097</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4.0256936099999994</v>
      </c>
      <c r="V622" s="475">
        <f t="shared" si="214"/>
        <v>3.0488737619999999</v>
      </c>
      <c r="W622" s="460">
        <f t="shared" si="215"/>
        <v>4.3009057139999998</v>
      </c>
      <c r="X622" s="476">
        <f t="shared" si="216"/>
        <v>35.361730389999998</v>
      </c>
      <c r="Y622" s="476">
        <f t="shared" si="217"/>
        <v>30.3294672</v>
      </c>
      <c r="Z622" s="478">
        <f t="shared" si="218"/>
        <v>0.43680992999999996</v>
      </c>
      <c r="AA622" s="465">
        <f t="shared" si="219"/>
        <v>77.503480605999997</v>
      </c>
      <c r="AB622" s="429">
        <f t="shared" si="220"/>
        <v>1.3887023939437377E-2</v>
      </c>
      <c r="AC622" s="454">
        <f t="shared" si="221"/>
        <v>94.405823514348569</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1.2733423290000001</v>
      </c>
      <c r="V623" s="475">
        <f t="shared" si="214"/>
        <v>0.77216432400000001</v>
      </c>
      <c r="W623" s="460">
        <f t="shared" si="215"/>
        <v>1.3656023639999999</v>
      </c>
      <c r="X623" s="476">
        <f t="shared" si="216"/>
        <v>19.174851610000001</v>
      </c>
      <c r="Y623" s="476">
        <f t="shared" si="217"/>
        <v>14.25297816</v>
      </c>
      <c r="Z623" s="478">
        <f t="shared" si="218"/>
        <v>0.13342505999999998</v>
      </c>
      <c r="AA623" s="465">
        <f t="shared" si="219"/>
        <v>36.972363847000004</v>
      </c>
      <c r="AB623" s="429">
        <f t="shared" si="220"/>
        <v>6.6246844377351732E-3</v>
      </c>
      <c r="AC623" s="454">
        <f t="shared" si="221"/>
        <v>108.48166194431512</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0.49408779300000005</v>
      </c>
      <c r="V624" s="475">
        <f t="shared" si="214"/>
        <v>0.31749605999999997</v>
      </c>
      <c r="W624" s="460">
        <f t="shared" si="215"/>
        <v>0.47302012800000004</v>
      </c>
      <c r="X624" s="476">
        <f t="shared" si="216"/>
        <v>5.7924353000000002</v>
      </c>
      <c r="Y624" s="476">
        <f t="shared" si="217"/>
        <v>3.1106332800000001</v>
      </c>
      <c r="Z624" s="478">
        <f t="shared" si="218"/>
        <v>5.4740699999999996E-2</v>
      </c>
      <c r="AA624" s="465">
        <f t="shared" si="219"/>
        <v>10.242413260999999</v>
      </c>
      <c r="AB624" s="429">
        <f t="shared" si="220"/>
        <v>1.8352290379860239E-3</v>
      </c>
      <c r="AC624" s="454">
        <f t="shared" si="221"/>
        <v>101.9702659077478</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2.4155003010000002</v>
      </c>
      <c r="V625" s="475">
        <f t="shared" si="214"/>
        <v>1.9610080140000001</v>
      </c>
      <c r="W625" s="460">
        <f t="shared" si="215"/>
        <v>3.4011066599999999</v>
      </c>
      <c r="X625" s="476">
        <f t="shared" si="216"/>
        <v>36.087278689999998</v>
      </c>
      <c r="Y625" s="476">
        <f t="shared" si="217"/>
        <v>30.801915359999999</v>
      </c>
      <c r="Z625" s="478">
        <f t="shared" si="218"/>
        <v>0.37629104999999996</v>
      </c>
      <c r="AA625" s="465">
        <f t="shared" si="219"/>
        <v>75.043100074999998</v>
      </c>
      <c r="AB625" s="429">
        <f t="shared" si="220"/>
        <v>1.3446174534133668E-2</v>
      </c>
      <c r="AC625" s="454">
        <f t="shared" si="221"/>
        <v>103.87874290938201</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1.1248668449999999</v>
      </c>
      <c r="V626" s="475">
        <f t="shared" si="214"/>
        <v>0.95850962399999995</v>
      </c>
      <c r="W626" s="460">
        <f t="shared" si="215"/>
        <v>2.03935011</v>
      </c>
      <c r="X626" s="476">
        <f t="shared" si="216"/>
        <v>25.946905839999999</v>
      </c>
      <c r="Y626" s="476">
        <f t="shared" si="217"/>
        <v>24.54488568</v>
      </c>
      <c r="Z626" s="478">
        <f t="shared" si="218"/>
        <v>0.15992154</v>
      </c>
      <c r="AA626" s="465">
        <f t="shared" si="219"/>
        <v>54.774439639000001</v>
      </c>
      <c r="AB626" s="429">
        <f t="shared" si="220"/>
        <v>9.814448958788748E-3</v>
      </c>
      <c r="AC626" s="454">
        <f t="shared" si="221"/>
        <v>110.87242789695078</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0.14791742399999999</v>
      </c>
      <c r="V627" s="475">
        <f t="shared" si="214"/>
        <v>0.12083395199999999</v>
      </c>
      <c r="W627" s="460">
        <f t="shared" si="215"/>
        <v>0.204167712</v>
      </c>
      <c r="X627" s="476">
        <f t="shared" si="216"/>
        <v>1.8819540799999999</v>
      </c>
      <c r="Y627" s="476">
        <f t="shared" si="217"/>
        <v>1.50000768</v>
      </c>
      <c r="Z627" s="478">
        <f t="shared" si="218"/>
        <v>2.0833439999999998E-2</v>
      </c>
      <c r="AA627" s="465">
        <f t="shared" si="219"/>
        <v>3.8757142879999997</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1.5405037559999999</v>
      </c>
      <c r="V628" s="475">
        <f t="shared" si="214"/>
        <v>1.4043009299999998</v>
      </c>
      <c r="W628" s="460">
        <f t="shared" si="215"/>
        <v>2.442819246</v>
      </c>
      <c r="X628" s="476">
        <f t="shared" si="216"/>
        <v>30.694950499999997</v>
      </c>
      <c r="Y628" s="476">
        <f t="shared" si="217"/>
        <v>34.952899680000002</v>
      </c>
      <c r="Z628" s="478">
        <f t="shared" si="218"/>
        <v>0.3397965</v>
      </c>
      <c r="AA628" s="465">
        <f t="shared" si="219"/>
        <v>71.375270612000008</v>
      </c>
      <c r="AB628" s="429">
        <f t="shared" si="220"/>
        <v>1.2788975203726932E-2</v>
      </c>
      <c r="AC628" s="454">
        <f t="shared" si="221"/>
        <v>108.70332393183593</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3.2480602169999999</v>
      </c>
      <c r="V629" s="475">
        <f t="shared" si="214"/>
        <v>2.7538299659999996</v>
      </c>
      <c r="W629" s="460">
        <f t="shared" si="215"/>
        <v>3.8230678079999998</v>
      </c>
      <c r="X629" s="476">
        <f t="shared" si="216"/>
        <v>47.695260169999997</v>
      </c>
      <c r="Y629" s="476">
        <f t="shared" si="217"/>
        <v>40.218899760000006</v>
      </c>
      <c r="Z629" s="478">
        <f t="shared" si="218"/>
        <v>0.49373226000000003</v>
      </c>
      <c r="AA629" s="465">
        <f t="shared" si="219"/>
        <v>98.232850181000003</v>
      </c>
      <c r="AB629" s="429">
        <f t="shared" si="220"/>
        <v>1.7601299082780863E-2</v>
      </c>
      <c r="AC629" s="454">
        <f t="shared" si="221"/>
        <v>104.57706728748654</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2.5626083250000002</v>
      </c>
      <c r="V630" s="475">
        <f t="shared" si="214"/>
        <v>1.6520732759999999</v>
      </c>
      <c r="W630" s="460">
        <f t="shared" si="215"/>
        <v>3.4475839439999998</v>
      </c>
      <c r="X630" s="476">
        <f t="shared" si="216"/>
        <v>22.17889203</v>
      </c>
      <c r="Y630" s="476">
        <f t="shared" si="217"/>
        <v>17.80214544</v>
      </c>
      <c r="Z630" s="478">
        <f t="shared" si="218"/>
        <v>0.27194196000000004</v>
      </c>
      <c r="AA630" s="465">
        <f t="shared" si="219"/>
        <v>47.915244975</v>
      </c>
      <c r="AB630" s="429">
        <f t="shared" si="220"/>
        <v>8.5854228588066652E-3</v>
      </c>
      <c r="AC630" s="454">
        <f t="shared" si="221"/>
        <v>92.870966729453656</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20.060973462</v>
      </c>
      <c r="V631" s="475">
        <f t="shared" si="214"/>
        <v>14.566045644000001</v>
      </c>
      <c r="W631" s="460">
        <f t="shared" si="215"/>
        <v>21.769690991999997</v>
      </c>
      <c r="X631" s="476">
        <f t="shared" si="216"/>
        <v>170.75219761000002</v>
      </c>
      <c r="Y631" s="476">
        <f t="shared" si="217"/>
        <v>100.87804367999999</v>
      </c>
      <c r="Z631" s="478">
        <f t="shared" si="218"/>
        <v>1.0679108100000001</v>
      </c>
      <c r="AA631" s="465">
        <f t="shared" si="219"/>
        <v>329.09486219800004</v>
      </c>
      <c r="AB631" s="429">
        <f t="shared" si="220"/>
        <v>5.8967006306755068E-2</v>
      </c>
      <c r="AC631" s="454">
        <f t="shared" si="221"/>
        <v>92.098661863236401</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0.329119932</v>
      </c>
      <c r="V632" s="475">
        <f t="shared" si="214"/>
        <v>0.26885853599999998</v>
      </c>
      <c r="W632" s="460">
        <f t="shared" si="215"/>
        <v>0.61654563600000001</v>
      </c>
      <c r="X632" s="476">
        <f t="shared" si="216"/>
        <v>4.1873944399999994</v>
      </c>
      <c r="Y632" s="476">
        <f t="shared" si="217"/>
        <v>2.79357984</v>
      </c>
      <c r="Z632" s="478">
        <f t="shared" si="218"/>
        <v>4.6354919999999994E-2</v>
      </c>
      <c r="AA632" s="465">
        <f t="shared" si="219"/>
        <v>8.2418533039999993</v>
      </c>
      <c r="AB632" s="429">
        <f t="shared" si="220"/>
        <v>1.4767699881741622E-3</v>
      </c>
      <c r="AC632" s="454">
        <f t="shared" si="221"/>
        <v>95.878883156209582</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0.61832089499999998</v>
      </c>
      <c r="V633" s="475">
        <f t="shared" si="214"/>
        <v>0.38633568000000001</v>
      </c>
      <c r="W633" s="460">
        <f t="shared" si="215"/>
        <v>0.79811209800000005</v>
      </c>
      <c r="X633" s="476">
        <f t="shared" si="216"/>
        <v>4.67798303</v>
      </c>
      <c r="Y633" s="476">
        <f t="shared" si="217"/>
        <v>4.2855868799999994</v>
      </c>
      <c r="Z633" s="478">
        <f t="shared" si="218"/>
        <v>9.461232E-2</v>
      </c>
      <c r="AA633" s="465">
        <f t="shared" si="219"/>
        <v>10.860950902999999</v>
      </c>
      <c r="AB633" s="429">
        <f t="shared" si="220"/>
        <v>1.9460582159111269E-3</v>
      </c>
      <c r="AC633" s="454">
        <f t="shared" si="221"/>
        <v>90.658625762767969</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7.7327466750000005</v>
      </c>
      <c r="V634" s="475">
        <f t="shared" si="214"/>
        <v>5.21889249</v>
      </c>
      <c r="W634" s="460">
        <f t="shared" si="215"/>
        <v>7.9629409019999997</v>
      </c>
      <c r="X634" s="476">
        <f t="shared" si="216"/>
        <v>68.172957830000001</v>
      </c>
      <c r="Y634" s="476">
        <f t="shared" si="217"/>
        <v>50.628006720000002</v>
      </c>
      <c r="Z634" s="478">
        <f t="shared" si="218"/>
        <v>0.64649075999999994</v>
      </c>
      <c r="AA634" s="465">
        <f t="shared" si="219"/>
        <v>140.36203537700001</v>
      </c>
      <c r="AB634" s="429">
        <f t="shared" si="220"/>
        <v>2.5149979461924387E-2</v>
      </c>
      <c r="AC634" s="454">
        <f t="shared" si="221"/>
        <v>95.235012894032025</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18.857451681000001</v>
      </c>
      <c r="V635" s="475">
        <f t="shared" si="214"/>
        <v>12.761305464000001</v>
      </c>
      <c r="W635" s="460">
        <f t="shared" si="215"/>
        <v>20.364697331999999</v>
      </c>
      <c r="X635" s="476">
        <f t="shared" si="216"/>
        <v>175.28182710999999</v>
      </c>
      <c r="Y635" s="476">
        <f t="shared" si="217"/>
        <v>117.60984864000001</v>
      </c>
      <c r="Z635" s="478">
        <f t="shared" si="218"/>
        <v>1.2805383299999999</v>
      </c>
      <c r="AA635" s="465">
        <f t="shared" si="219"/>
        <v>346.15566855700001</v>
      </c>
      <c r="AB635" s="429">
        <f t="shared" si="220"/>
        <v>6.2023950646299945E-2</v>
      </c>
      <c r="AC635" s="454">
        <f t="shared" si="221"/>
        <v>95.728509191933966</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45.945740739000001</v>
      </c>
      <c r="V636" s="475">
        <f t="shared" si="214"/>
        <v>26.366571827999998</v>
      </c>
      <c r="W636" s="460">
        <f t="shared" si="215"/>
        <v>40.989290957999998</v>
      </c>
      <c r="X636" s="476">
        <f t="shared" si="216"/>
        <v>278.49684101999998</v>
      </c>
      <c r="Y636" s="476">
        <f t="shared" si="217"/>
        <v>195.82625880000001</v>
      </c>
      <c r="Z636" s="478">
        <f t="shared" si="218"/>
        <v>3.3801278699999999</v>
      </c>
      <c r="AA636" s="465">
        <f t="shared" si="219"/>
        <v>591.00483121499997</v>
      </c>
      <c r="AB636" s="429">
        <f t="shared" si="220"/>
        <v>0.10589586654990145</v>
      </c>
      <c r="AC636" s="454">
        <f t="shared" si="221"/>
        <v>87.947921123990341</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2.8557110219999999</v>
      </c>
      <c r="V637" s="475">
        <f t="shared" si="214"/>
        <v>0.96746209799999994</v>
      </c>
      <c r="W637" s="460">
        <f t="shared" si="215"/>
        <v>1.9041509759999999</v>
      </c>
      <c r="X637" s="476">
        <f t="shared" si="216"/>
        <v>8.7511482600000008</v>
      </c>
      <c r="Y637" s="476">
        <f t="shared" si="217"/>
        <v>5.6987128799999995</v>
      </c>
      <c r="Z637" s="478">
        <f t="shared" si="218"/>
        <v>0.12521204999999999</v>
      </c>
      <c r="AA637" s="465">
        <f t="shared" si="219"/>
        <v>20.302397285999998</v>
      </c>
      <c r="AB637" s="429">
        <f t="shared" si="220"/>
        <v>3.6377705224870092E-3</v>
      </c>
      <c r="AC637" s="454">
        <f t="shared" si="221"/>
        <v>76.800721855562898</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2.990787954</v>
      </c>
      <c r="V638" s="475">
        <f t="shared" si="214"/>
        <v>1.2955658940000001</v>
      </c>
      <c r="W638" s="460">
        <f t="shared" si="215"/>
        <v>1.836078804</v>
      </c>
      <c r="X638" s="476">
        <f t="shared" si="216"/>
        <v>16.53421677</v>
      </c>
      <c r="Y638" s="476">
        <f t="shared" si="217"/>
        <v>6.8006908800000003</v>
      </c>
      <c r="Z638" s="478">
        <f t="shared" si="218"/>
        <v>0.13673256</v>
      </c>
      <c r="AA638" s="465">
        <f t="shared" si="219"/>
        <v>29.594072862000001</v>
      </c>
      <c r="AB638" s="429">
        <f t="shared" si="220"/>
        <v>5.3026469919369287E-3</v>
      </c>
      <c r="AC638" s="454">
        <f t="shared" si="221"/>
        <v>88.438474226881695</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2.4430288469999999</v>
      </c>
      <c r="V639" s="475">
        <f t="shared" si="214"/>
        <v>1.9145065140000002</v>
      </c>
      <c r="W639" s="460">
        <f t="shared" si="215"/>
        <v>2.681786856</v>
      </c>
      <c r="X639" s="476">
        <f t="shared" si="216"/>
        <v>24.719872039999998</v>
      </c>
      <c r="Y639" s="476">
        <f t="shared" si="217"/>
        <v>16.13917008</v>
      </c>
      <c r="Z639" s="478">
        <f t="shared" si="218"/>
        <v>0.52488432000000007</v>
      </c>
      <c r="AA639" s="465">
        <f t="shared" si="219"/>
        <v>48.423248656999995</v>
      </c>
      <c r="AB639" s="429">
        <f t="shared" si="220"/>
        <v>8.6764466326823136E-3</v>
      </c>
      <c r="AC639" s="454">
        <f t="shared" si="221"/>
        <v>95.022787751894683</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7.5015087630000004</v>
      </c>
      <c r="V640" s="475">
        <f t="shared" si="214"/>
        <v>4.6672839540000002</v>
      </c>
      <c r="W640" s="460">
        <f t="shared" si="215"/>
        <v>7.54917324</v>
      </c>
      <c r="X640" s="476">
        <f t="shared" si="216"/>
        <v>51.121458969999999</v>
      </c>
      <c r="Y640" s="476">
        <f t="shared" si="217"/>
        <v>33.821755199999998</v>
      </c>
      <c r="Z640" s="478">
        <f t="shared" si="218"/>
        <v>0.66292035000000005</v>
      </c>
      <c r="AA640" s="465">
        <f t="shared" si="219"/>
        <v>105.32410047699999</v>
      </c>
      <c r="AB640" s="429">
        <f t="shared" si="220"/>
        <v>1.8871904762049811E-2</v>
      </c>
      <c r="AC640" s="454">
        <f t="shared" si="221"/>
        <v>88.685592905320263</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1.8768635579999999</v>
      </c>
      <c r="V641" s="475">
        <f t="shared" si="214"/>
        <v>1.5332124839999999</v>
      </c>
      <c r="W641" s="460">
        <f t="shared" si="215"/>
        <v>2.83541832</v>
      </c>
      <c r="X641" s="476">
        <f t="shared" si="216"/>
        <v>25.220070290000002</v>
      </c>
      <c r="Y641" s="476">
        <f t="shared" si="217"/>
        <v>14.87768904</v>
      </c>
      <c r="Z641" s="478">
        <f t="shared" si="218"/>
        <v>0.2075661</v>
      </c>
      <c r="AA641" s="465">
        <f t="shared" si="219"/>
        <v>46.550819792000006</v>
      </c>
      <c r="AB641" s="429">
        <f t="shared" si="220"/>
        <v>8.3409460297437753E-3</v>
      </c>
      <c r="AC641" s="454">
        <f t="shared" si="221"/>
        <v>99.338067612790709</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6.9641029469999998</v>
      </c>
      <c r="V643" s="475">
        <f t="shared" si="214"/>
        <v>4.5275991900000001</v>
      </c>
      <c r="W643" s="460">
        <f t="shared" si="215"/>
        <v>7.2407737079999999</v>
      </c>
      <c r="X643" s="476">
        <f t="shared" si="216"/>
        <v>61.566051000000002</v>
      </c>
      <c r="Y643" s="476">
        <f t="shared" si="217"/>
        <v>56.204679600000006</v>
      </c>
      <c r="Z643" s="478">
        <f t="shared" si="218"/>
        <v>1.69509843</v>
      </c>
      <c r="AA643" s="465">
        <f t="shared" si="219"/>
        <v>138.19830487499999</v>
      </c>
      <c r="AB643" s="429">
        <f t="shared" si="220"/>
        <v>2.4762283618527146E-2</v>
      </c>
      <c r="AC643" s="454">
        <f t="shared" si="221"/>
        <v>95.451610082408166</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8.6517894900000005</v>
      </c>
      <c r="V644" s="475">
        <f t="shared" si="214"/>
        <v>5.0265669840000005</v>
      </c>
      <c r="W644" s="460">
        <f t="shared" si="215"/>
        <v>9.2887633019999996</v>
      </c>
      <c r="X644" s="476">
        <f t="shared" si="216"/>
        <v>68.1731123</v>
      </c>
      <c r="Y644" s="476">
        <f t="shared" si="217"/>
        <v>65.654210879999994</v>
      </c>
      <c r="Z644" s="478">
        <f t="shared" si="218"/>
        <v>1.5257542799999999</v>
      </c>
      <c r="AA644" s="465">
        <f t="shared" si="219"/>
        <v>158.32019723600001</v>
      </c>
      <c r="AB644" s="429">
        <f t="shared" si="220"/>
        <v>2.8367711384339727E-2</v>
      </c>
      <c r="AC644" s="454">
        <f t="shared" si="221"/>
        <v>94.145219599725081</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3.4570208850000004</v>
      </c>
      <c r="V645" s="475">
        <f t="shared" si="214"/>
        <v>2.4208811400000001</v>
      </c>
      <c r="W645" s="460">
        <f t="shared" si="215"/>
        <v>4.5740925719999996</v>
      </c>
      <c r="X645" s="476">
        <f t="shared" si="216"/>
        <v>32.760986750000001</v>
      </c>
      <c r="Y645" s="476">
        <f t="shared" si="217"/>
        <v>23.377228559999999</v>
      </c>
      <c r="Z645" s="478">
        <f t="shared" si="218"/>
        <v>0.51613946999999993</v>
      </c>
      <c r="AA645" s="465">
        <f t="shared" si="219"/>
        <v>67.106349377000001</v>
      </c>
      <c r="AB645" s="429">
        <f t="shared" si="220"/>
        <v>1.2024072635190826E-2</v>
      </c>
      <c r="AC645" s="454">
        <f t="shared" si="221"/>
        <v>93.623544514740971</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6.6798533820000001</v>
      </c>
      <c r="V646" s="475">
        <f t="shared" si="214"/>
        <v>4.1278298400000004</v>
      </c>
      <c r="W646" s="460">
        <f t="shared" si="215"/>
        <v>6.0810654240000002</v>
      </c>
      <c r="X646" s="476">
        <f t="shared" si="216"/>
        <v>40.7964755</v>
      </c>
      <c r="Y646" s="476">
        <f t="shared" si="217"/>
        <v>29.1023712</v>
      </c>
      <c r="Z646" s="478">
        <f t="shared" si="218"/>
        <v>0.55513802999999995</v>
      </c>
      <c r="AA646" s="465">
        <f t="shared" si="219"/>
        <v>87.342733375999998</v>
      </c>
      <c r="AB646" s="429">
        <f t="shared" si="220"/>
        <v>1.5650014939258196E-2</v>
      </c>
      <c r="AC646" s="454">
        <f t="shared" si="221"/>
        <v>87.283384058983287</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2.5192574999999997</v>
      </c>
      <c r="V647" s="475">
        <f t="shared" si="214"/>
        <v>1.858680702</v>
      </c>
      <c r="W647" s="460">
        <f t="shared" si="215"/>
        <v>2.50362609</v>
      </c>
      <c r="X647" s="476">
        <f t="shared" si="216"/>
        <v>21.188763720000001</v>
      </c>
      <c r="Y647" s="476">
        <f t="shared" si="217"/>
        <v>15.322888799999999</v>
      </c>
      <c r="Z647" s="478">
        <f t="shared" si="218"/>
        <v>0.49604586000000001</v>
      </c>
      <c r="AA647" s="465">
        <f t="shared" si="219"/>
        <v>43.889262672000001</v>
      </c>
      <c r="AB647" s="429">
        <f t="shared" si="220"/>
        <v>7.8640499322702034E-3</v>
      </c>
      <c r="AC647" s="454">
        <f t="shared" si="221"/>
        <v>92.323764412463589</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2.2908727230000001</v>
      </c>
      <c r="V648" s="475">
        <f t="shared" si="214"/>
        <v>1.4945234100000002</v>
      </c>
      <c r="W648" s="460">
        <f t="shared" si="215"/>
        <v>2.0966498279999999</v>
      </c>
      <c r="X648" s="476">
        <f t="shared" si="216"/>
        <v>17.270274449999999</v>
      </c>
      <c r="Y648" s="476">
        <f t="shared" si="217"/>
        <v>15.846827039999999</v>
      </c>
      <c r="Z648" s="478">
        <f t="shared" si="218"/>
        <v>0.85992603000000001</v>
      </c>
      <c r="AA648" s="465">
        <f t="shared" si="219"/>
        <v>39.859073480999996</v>
      </c>
      <c r="AB648" s="429">
        <f t="shared" si="220"/>
        <v>7.1419232182404584E-3</v>
      </c>
      <c r="AC648" s="454">
        <f t="shared" si="221"/>
        <v>91.375423733023226</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0.73115295899999999</v>
      </c>
      <c r="V649" s="475">
        <f t="shared" ref="V649:V712" si="235">IFERROR(V$5*I649,"")</f>
        <v>0.89182847399999998</v>
      </c>
      <c r="W649" s="460">
        <f t="shared" ref="W649:W712" si="236">IFERROR(W$5*K649,"")</f>
        <v>1.0882421760000001</v>
      </c>
      <c r="X649" s="476">
        <f t="shared" ref="X649:X712" si="237">IFERROR(X$5*M649,"")</f>
        <v>10.3478098</v>
      </c>
      <c r="Y649" s="476">
        <f t="shared" ref="Y649:Y712" si="238">IFERROR(Y$5*O649,"")</f>
        <v>5.1759712799999997</v>
      </c>
      <c r="Z649" s="478">
        <f t="shared" ref="Z649:Z712" si="239">IFERROR(Z$5*Q649,"")</f>
        <v>0.37261728</v>
      </c>
      <c r="AA649" s="465">
        <f t="shared" ref="AA649:AA712" si="240">IFERROR(SUM(U649:Z649),"")</f>
        <v>18.607621969</v>
      </c>
      <c r="AB649" s="429">
        <f t="shared" ref="AB649:AB712" si="241">IF(OR(AA649="", AA649=0), "", AA649/$AA$5)</f>
        <v>3.3341017683210894E-3</v>
      </c>
      <c r="AC649" s="454">
        <f t="shared" ref="AC649:AC712" si="242">IF(OR(AB649="", AB649=0), "", IF(AN649&gt;0, AB649/AN649*100, ""))</f>
        <v>93.408109742785584</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2.2421057339999999</v>
      </c>
      <c r="V650" s="475">
        <f t="shared" si="235"/>
        <v>1.3850913299999998</v>
      </c>
      <c r="W650" s="460">
        <f t="shared" si="236"/>
        <v>1.6744370159999999</v>
      </c>
      <c r="X650" s="476">
        <f t="shared" si="237"/>
        <v>9.14679471</v>
      </c>
      <c r="Y650" s="476">
        <f t="shared" si="238"/>
        <v>7.7274669600000001</v>
      </c>
      <c r="Z650" s="478">
        <f t="shared" si="239"/>
        <v>0.26493891000000003</v>
      </c>
      <c r="AA650" s="465">
        <f t="shared" si="240"/>
        <v>22.44083466</v>
      </c>
      <c r="AB650" s="429">
        <f t="shared" si="241"/>
        <v>4.0209343594337929E-3</v>
      </c>
      <c r="AC650" s="454">
        <f t="shared" si="242"/>
        <v>79.304119341692783</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7.5105286739999997</v>
      </c>
      <c r="V651" s="475">
        <f t="shared" si="235"/>
        <v>6.4372952999999997</v>
      </c>
      <c r="W651" s="460">
        <f t="shared" si="236"/>
        <v>7.7445371219999997</v>
      </c>
      <c r="X651" s="476">
        <f t="shared" si="237"/>
        <v>52.986250620000007</v>
      </c>
      <c r="Y651" s="476">
        <f t="shared" si="238"/>
        <v>37.610460000000003</v>
      </c>
      <c r="Z651" s="478">
        <f t="shared" si="239"/>
        <v>1.0692982500000001</v>
      </c>
      <c r="AA651" s="465">
        <f t="shared" si="240"/>
        <v>113.35836996600001</v>
      </c>
      <c r="AB651" s="429">
        <f t="shared" si="241"/>
        <v>2.0311480015409427E-2</v>
      </c>
      <c r="AC651" s="454">
        <f t="shared" si="242"/>
        <v>86.130727389580258</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51.062197124999997</v>
      </c>
      <c r="V653" s="475">
        <f t="shared" si="235"/>
        <v>30.726848790000002</v>
      </c>
      <c r="W653" s="460">
        <f t="shared" si="236"/>
        <v>47.50733211</v>
      </c>
      <c r="X653" s="476">
        <f t="shared" si="237"/>
        <v>446.83861016000003</v>
      </c>
      <c r="Y653" s="476">
        <f t="shared" si="238"/>
        <v>294.79686479999998</v>
      </c>
      <c r="Z653" s="478">
        <f t="shared" si="239"/>
        <v>0</v>
      </c>
      <c r="AA653" s="465">
        <f t="shared" si="240"/>
        <v>870.93185298499998</v>
      </c>
      <c r="AB653" s="429">
        <f t="shared" si="241"/>
        <v>0.15605301074807382</v>
      </c>
      <c r="AC653" s="454">
        <f t="shared" si="242"/>
        <v>97.150746666066553</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49.536658748999997</v>
      </c>
      <c r="V654" s="475">
        <f t="shared" si="235"/>
        <v>32.638709808000002</v>
      </c>
      <c r="W654" s="460">
        <f t="shared" si="236"/>
        <v>52.710686406000001</v>
      </c>
      <c r="X654" s="476">
        <f t="shared" si="237"/>
        <v>441.41456683999996</v>
      </c>
      <c r="Y654" s="476">
        <f t="shared" si="238"/>
        <v>321.39410255999996</v>
      </c>
      <c r="Z654" s="478">
        <f t="shared" si="239"/>
        <v>0</v>
      </c>
      <c r="AA654" s="465">
        <f t="shared" si="240"/>
        <v>897.69472436299998</v>
      </c>
      <c r="AB654" s="429">
        <f t="shared" si="241"/>
        <v>0.16084836487421608</v>
      </c>
      <c r="AC654" s="454">
        <f t="shared" si="242"/>
        <v>96.071223444070966</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66.616779855000004</v>
      </c>
      <c r="V655" s="475">
        <f t="shared" si="235"/>
        <v>43.016682461999999</v>
      </c>
      <c r="W655" s="460">
        <f t="shared" si="236"/>
        <v>71.617296617999997</v>
      </c>
      <c r="X655" s="476">
        <f t="shared" si="237"/>
        <v>642.52960173999998</v>
      </c>
      <c r="Y655" s="476">
        <f t="shared" si="238"/>
        <v>465.38542008000002</v>
      </c>
      <c r="Z655" s="478">
        <f t="shared" si="239"/>
        <v>0</v>
      </c>
      <c r="AA655" s="465">
        <f t="shared" si="240"/>
        <v>1289.165780755</v>
      </c>
      <c r="AB655" s="429">
        <f t="shared" si="241"/>
        <v>0.23099189764468733</v>
      </c>
      <c r="AC655" s="454">
        <f t="shared" si="242"/>
        <v>98.14842372505818</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23.762828900999999</v>
      </c>
      <c r="V656" s="475">
        <f t="shared" si="235"/>
        <v>11.904958896</v>
      </c>
      <c r="W656" s="460">
        <f t="shared" si="236"/>
        <v>24.271880597999999</v>
      </c>
      <c r="X656" s="476">
        <f t="shared" si="237"/>
        <v>161.07337299</v>
      </c>
      <c r="Y656" s="476">
        <f t="shared" si="238"/>
        <v>97.220126879999995</v>
      </c>
      <c r="Z656" s="478">
        <f t="shared" si="239"/>
        <v>0</v>
      </c>
      <c r="AA656" s="465">
        <f t="shared" si="240"/>
        <v>318.23316826500002</v>
      </c>
      <c r="AB656" s="429">
        <f t="shared" si="241"/>
        <v>5.7020814955205161E-2</v>
      </c>
      <c r="AC656" s="454">
        <f t="shared" si="242"/>
        <v>90.624369672975718</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20.995570815000001</v>
      </c>
      <c r="V657" s="475">
        <f t="shared" si="235"/>
        <v>10.303623498</v>
      </c>
      <c r="W657" s="460">
        <f t="shared" si="236"/>
        <v>18.072402558</v>
      </c>
      <c r="X657" s="476">
        <f t="shared" si="237"/>
        <v>128.82887972</v>
      </c>
      <c r="Y657" s="476">
        <f t="shared" si="238"/>
        <v>96.535279439999996</v>
      </c>
      <c r="Z657" s="478">
        <f t="shared" si="239"/>
        <v>0</v>
      </c>
      <c r="AA657" s="465">
        <f t="shared" si="240"/>
        <v>274.73575603099999</v>
      </c>
      <c r="AB657" s="429">
        <f t="shared" si="241"/>
        <v>4.9226976533058589E-2</v>
      </c>
      <c r="AC657" s="454">
        <f t="shared" si="242"/>
        <v>91.159004198690212</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18.603795093000002</v>
      </c>
      <c r="V658" s="475">
        <f t="shared" si="235"/>
        <v>11.088423528</v>
      </c>
      <c r="W658" s="460">
        <f t="shared" si="236"/>
        <v>14.810910324</v>
      </c>
      <c r="X658" s="476">
        <f t="shared" si="237"/>
        <v>130.35880750999999</v>
      </c>
      <c r="Y658" s="476">
        <f t="shared" si="238"/>
        <v>85.767096240000001</v>
      </c>
      <c r="Z658" s="478">
        <f t="shared" si="239"/>
        <v>0</v>
      </c>
      <c r="AA658" s="465">
        <f t="shared" si="240"/>
        <v>260.62903269499998</v>
      </c>
      <c r="AB658" s="429">
        <f t="shared" si="241"/>
        <v>4.6699342894642532E-2</v>
      </c>
      <c r="AC658" s="454">
        <f t="shared" si="242"/>
        <v>92.739006828426099</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12.499784441999999</v>
      </c>
      <c r="V659" s="475">
        <f t="shared" si="235"/>
        <v>5.2892386020000002</v>
      </c>
      <c r="W659" s="460">
        <f t="shared" si="236"/>
        <v>8.6465682239999992</v>
      </c>
      <c r="X659" s="476">
        <f t="shared" si="237"/>
        <v>65.362029300000003</v>
      </c>
      <c r="Y659" s="476">
        <f t="shared" si="238"/>
        <v>43.794457919999999</v>
      </c>
      <c r="Z659" s="478">
        <f t="shared" si="239"/>
        <v>0</v>
      </c>
      <c r="AA659" s="465">
        <f t="shared" si="240"/>
        <v>135.592078488</v>
      </c>
      <c r="AB659" s="429">
        <f t="shared" si="241"/>
        <v>2.4295301646299946E-2</v>
      </c>
      <c r="AC659" s="454">
        <f t="shared" si="242"/>
        <v>89.405073529424783</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84.396678807000001</v>
      </c>
      <c r="V660" s="475">
        <f t="shared" si="235"/>
        <v>63.585906281999996</v>
      </c>
      <c r="W660" s="460">
        <f t="shared" si="236"/>
        <v>90.382971756000003</v>
      </c>
      <c r="X660" s="476">
        <f t="shared" si="237"/>
        <v>798.46319414999994</v>
      </c>
      <c r="Y660" s="476">
        <f t="shared" si="238"/>
        <v>539.61951815999998</v>
      </c>
      <c r="Z660" s="478">
        <f t="shared" si="239"/>
        <v>0</v>
      </c>
      <c r="AA660" s="465">
        <f t="shared" si="240"/>
        <v>1576.4482691550002</v>
      </c>
      <c r="AB660" s="429">
        <f t="shared" si="241"/>
        <v>0.28246698963537004</v>
      </c>
      <c r="AC660" s="454">
        <f t="shared" si="242"/>
        <v>95.855454816931868</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58.500334766999998</v>
      </c>
      <c r="V661" s="475">
        <f t="shared" si="235"/>
        <v>39.449675849999998</v>
      </c>
      <c r="W661" s="460">
        <f t="shared" si="236"/>
        <v>45.966765348000003</v>
      </c>
      <c r="X661" s="476">
        <f t="shared" si="237"/>
        <v>276.54574941999999</v>
      </c>
      <c r="Y661" s="476">
        <f t="shared" si="238"/>
        <v>145.73717424</v>
      </c>
      <c r="Z661" s="478">
        <f t="shared" si="239"/>
        <v>0</v>
      </c>
      <c r="AA661" s="465">
        <f t="shared" si="240"/>
        <v>566.19969962499999</v>
      </c>
      <c r="AB661" s="429">
        <f t="shared" si="241"/>
        <v>0.10145129898315713</v>
      </c>
      <c r="AC661" s="454">
        <f t="shared" si="242"/>
        <v>79.583105205298992</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16.190410947</v>
      </c>
      <c r="V662" s="475">
        <f t="shared" si="235"/>
        <v>12.387697884</v>
      </c>
      <c r="W662" s="460">
        <f t="shared" si="236"/>
        <v>15.255065532</v>
      </c>
      <c r="X662" s="476">
        <f t="shared" si="237"/>
        <v>97.200735299999991</v>
      </c>
      <c r="Y662" s="476">
        <f t="shared" si="238"/>
        <v>59.472552239999999</v>
      </c>
      <c r="Z662" s="478">
        <f t="shared" si="239"/>
        <v>0</v>
      </c>
      <c r="AA662" s="465">
        <f t="shared" si="240"/>
        <v>200.50646190299997</v>
      </c>
      <c r="AB662" s="429">
        <f t="shared" si="241"/>
        <v>3.5926619226482708E-2</v>
      </c>
      <c r="AC662" s="454">
        <f t="shared" si="242"/>
        <v>84.054617268125099</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57.837180992999997</v>
      </c>
      <c r="V663" s="475">
        <f t="shared" si="235"/>
        <v>36.183104424</v>
      </c>
      <c r="W663" s="460">
        <f t="shared" si="236"/>
        <v>53.301205398</v>
      </c>
      <c r="X663" s="476">
        <f t="shared" si="237"/>
        <v>483.12686516000002</v>
      </c>
      <c r="Y663" s="476">
        <f t="shared" si="238"/>
        <v>307.88112312000004</v>
      </c>
      <c r="Z663" s="478">
        <f t="shared" si="239"/>
        <v>0</v>
      </c>
      <c r="AA663" s="465">
        <f t="shared" si="240"/>
        <v>938.32947909500012</v>
      </c>
      <c r="AB663" s="429">
        <f t="shared" si="241"/>
        <v>0.16812927416144063</v>
      </c>
      <c r="AC663" s="454">
        <f t="shared" si="242"/>
        <v>95.47858115990806</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46.426335834</v>
      </c>
      <c r="V664" s="475">
        <f t="shared" si="235"/>
        <v>24.045714936</v>
      </c>
      <c r="W664" s="460">
        <f t="shared" si="236"/>
        <v>35.942761554000001</v>
      </c>
      <c r="X664" s="476">
        <f t="shared" si="237"/>
        <v>222.94555914</v>
      </c>
      <c r="Y664" s="476">
        <f t="shared" si="238"/>
        <v>125.05708368000001</v>
      </c>
      <c r="Z664" s="478">
        <f t="shared" si="239"/>
        <v>0</v>
      </c>
      <c r="AA664" s="465">
        <f t="shared" si="240"/>
        <v>454.41745514399997</v>
      </c>
      <c r="AB664" s="429">
        <f t="shared" si="241"/>
        <v>8.1422228121125248E-2</v>
      </c>
      <c r="AC664" s="454">
        <f t="shared" si="242"/>
        <v>83.247585452995324</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23.606906298000002</v>
      </c>
      <c r="V665" s="475">
        <f t="shared" si="235"/>
        <v>21.600680508</v>
      </c>
      <c r="W665" s="460">
        <f t="shared" si="236"/>
        <v>30.94772772</v>
      </c>
      <c r="X665" s="476">
        <f t="shared" si="237"/>
        <v>322.53405917999999</v>
      </c>
      <c r="Y665" s="476">
        <f t="shared" si="238"/>
        <v>246.87221904</v>
      </c>
      <c r="Z665" s="478">
        <f t="shared" si="239"/>
        <v>0</v>
      </c>
      <c r="AA665" s="465">
        <f t="shared" si="240"/>
        <v>645.56159274599997</v>
      </c>
      <c r="AB665" s="429">
        <f t="shared" si="241"/>
        <v>0.11567131208493101</v>
      </c>
      <c r="AC665" s="454">
        <f t="shared" si="242"/>
        <v>101.94781302062201</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12.353685399000002</v>
      </c>
      <c r="V666" s="475">
        <f t="shared" si="235"/>
        <v>8.2499195940000014</v>
      </c>
      <c r="W666" s="460">
        <f t="shared" si="236"/>
        <v>14.514955224000001</v>
      </c>
      <c r="X666" s="476">
        <f t="shared" si="237"/>
        <v>172.18910736000001</v>
      </c>
      <c r="Y666" s="476">
        <f t="shared" si="238"/>
        <v>142.27857359999999</v>
      </c>
      <c r="Z666" s="478">
        <f t="shared" si="239"/>
        <v>0</v>
      </c>
      <c r="AA666" s="465">
        <f t="shared" si="240"/>
        <v>349.58624117700003</v>
      </c>
      <c r="AB666" s="429">
        <f t="shared" si="241"/>
        <v>6.2638638447769221E-2</v>
      </c>
      <c r="AC666" s="454">
        <f t="shared" si="242"/>
        <v>106.38160995821102</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89.274769875000004</v>
      </c>
      <c r="V667" s="475">
        <f t="shared" si="235"/>
        <v>51.816522965999994</v>
      </c>
      <c r="W667" s="460">
        <f t="shared" si="236"/>
        <v>79.867621931999992</v>
      </c>
      <c r="X667" s="476">
        <f t="shared" si="237"/>
        <v>627.56037474000004</v>
      </c>
      <c r="Y667" s="476">
        <f t="shared" si="238"/>
        <v>405.22225967999998</v>
      </c>
      <c r="Z667" s="478">
        <f t="shared" si="239"/>
        <v>0</v>
      </c>
      <c r="AA667" s="465">
        <f t="shared" si="240"/>
        <v>1253.7415491930001</v>
      </c>
      <c r="AB667" s="429">
        <f t="shared" si="241"/>
        <v>0.22464460655671029</v>
      </c>
      <c r="AC667" s="454">
        <f t="shared" si="242"/>
        <v>91.967120487109241</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96.297320874000008</v>
      </c>
      <c r="V668" s="475">
        <f t="shared" si="235"/>
        <v>66.199101792000008</v>
      </c>
      <c r="W668" s="460">
        <f t="shared" si="236"/>
        <v>105.941494386</v>
      </c>
      <c r="X668" s="476">
        <f t="shared" si="237"/>
        <v>821.30135058999997</v>
      </c>
      <c r="Y668" s="476">
        <f t="shared" si="238"/>
        <v>634.22400168000001</v>
      </c>
      <c r="Z668" s="478">
        <f t="shared" si="239"/>
        <v>0</v>
      </c>
      <c r="AA668" s="465">
        <f t="shared" si="240"/>
        <v>1723.9632693220001</v>
      </c>
      <c r="AB668" s="429">
        <f t="shared" si="241"/>
        <v>0.30889863274001078</v>
      </c>
      <c r="AC668" s="454">
        <f t="shared" si="242"/>
        <v>94.578813193430648</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66.338079366000002</v>
      </c>
      <c r="V669" s="475">
        <f t="shared" si="235"/>
        <v>45.069989646000003</v>
      </c>
      <c r="W669" s="460">
        <f t="shared" si="236"/>
        <v>62.214593616000002</v>
      </c>
      <c r="X669" s="476">
        <f t="shared" si="237"/>
        <v>480.89272490000002</v>
      </c>
      <c r="Y669" s="476">
        <f t="shared" si="238"/>
        <v>389.79734328000001</v>
      </c>
      <c r="Z669" s="478">
        <f t="shared" si="239"/>
        <v>0</v>
      </c>
      <c r="AA669" s="465">
        <f t="shared" si="240"/>
        <v>1044.312730808</v>
      </c>
      <c r="AB669" s="429">
        <f t="shared" si="241"/>
        <v>0.18711928521913634</v>
      </c>
      <c r="AC669" s="454">
        <f t="shared" si="242"/>
        <v>92.248106717341329</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40.700689224000001</v>
      </c>
      <c r="V670" s="475">
        <f t="shared" si="235"/>
        <v>41.288423112000004</v>
      </c>
      <c r="W670" s="460">
        <f t="shared" si="236"/>
        <v>91.163794890000005</v>
      </c>
      <c r="X670" s="476">
        <f t="shared" si="237"/>
        <v>1033.0849265000002</v>
      </c>
      <c r="Y670" s="476">
        <f t="shared" si="238"/>
        <v>980.08554743999991</v>
      </c>
      <c r="Z670" s="478">
        <f t="shared" si="239"/>
        <v>0</v>
      </c>
      <c r="AA670" s="465">
        <f t="shared" si="240"/>
        <v>2186.3233811660002</v>
      </c>
      <c r="AB670" s="429">
        <f t="shared" si="241"/>
        <v>0.39174402099372874</v>
      </c>
      <c r="AC670" s="454">
        <f t="shared" si="242"/>
        <v>110.3661752440232</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89.747778335999996</v>
      </c>
      <c r="V672" s="475">
        <f t="shared" si="235"/>
        <v>58.488164945999998</v>
      </c>
      <c r="W672" s="460">
        <f t="shared" si="236"/>
        <v>81.601362863999995</v>
      </c>
      <c r="X672" s="476">
        <f t="shared" si="237"/>
        <v>624.23929413000008</v>
      </c>
      <c r="Y672" s="476">
        <f t="shared" si="238"/>
        <v>388.31056559999996</v>
      </c>
      <c r="Z672" s="478">
        <f t="shared" si="239"/>
        <v>6.95390175</v>
      </c>
      <c r="AA672" s="465">
        <f t="shared" si="240"/>
        <v>1249.341067626</v>
      </c>
      <c r="AB672" s="429">
        <f t="shared" si="241"/>
        <v>0.22385613109227737</v>
      </c>
      <c r="AC672" s="454">
        <f t="shared" si="242"/>
        <v>89.408380773784003</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89.492644379999987</v>
      </c>
      <c r="V673" s="475">
        <f t="shared" si="235"/>
        <v>58.001849910000004</v>
      </c>
      <c r="W673" s="460">
        <f t="shared" si="236"/>
        <v>84.323715252</v>
      </c>
      <c r="X673" s="476">
        <f t="shared" si="237"/>
        <v>658.75859391999995</v>
      </c>
      <c r="Y673" s="476">
        <f t="shared" si="238"/>
        <v>425.3075748</v>
      </c>
      <c r="Z673" s="478">
        <f t="shared" si="239"/>
        <v>5.4221419800000001</v>
      </c>
      <c r="AA673" s="465">
        <f t="shared" si="240"/>
        <v>1321.306520242</v>
      </c>
      <c r="AB673" s="429">
        <f t="shared" si="241"/>
        <v>0.23675085472890164</v>
      </c>
      <c r="AC673" s="454">
        <f t="shared" si="242"/>
        <v>91.060121706111758</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100.38786765900001</v>
      </c>
      <c r="V674" s="475">
        <f t="shared" si="235"/>
        <v>68.17290193800001</v>
      </c>
      <c r="W674" s="460">
        <f t="shared" si="236"/>
        <v>99.772448580000002</v>
      </c>
      <c r="X674" s="476">
        <f t="shared" si="237"/>
        <v>815.0622558</v>
      </c>
      <c r="Y674" s="476">
        <f t="shared" si="238"/>
        <v>523.24762104000001</v>
      </c>
      <c r="Z674" s="478">
        <f t="shared" si="239"/>
        <v>7.1452146900000004</v>
      </c>
      <c r="AA674" s="465">
        <f t="shared" si="240"/>
        <v>1613.7883097070003</v>
      </c>
      <c r="AB674" s="429">
        <f t="shared" si="241"/>
        <v>0.28915755414925648</v>
      </c>
      <c r="AC674" s="454">
        <f t="shared" si="242"/>
        <v>92.609320365173502</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49.965800499000004</v>
      </c>
      <c r="V675" s="475">
        <f t="shared" si="235"/>
        <v>31.510736015999999</v>
      </c>
      <c r="W675" s="460">
        <f t="shared" si="236"/>
        <v>47.492033526000007</v>
      </c>
      <c r="X675" s="476">
        <f t="shared" si="237"/>
        <v>304.86077792000003</v>
      </c>
      <c r="Y675" s="476">
        <f t="shared" si="238"/>
        <v>200.53648007999999</v>
      </c>
      <c r="Z675" s="478">
        <f t="shared" si="239"/>
        <v>3.24112782</v>
      </c>
      <c r="AA675" s="465">
        <f t="shared" si="240"/>
        <v>637.60695586099996</v>
      </c>
      <c r="AB675" s="429">
        <f t="shared" si="241"/>
        <v>0.11424600535047481</v>
      </c>
      <c r="AC675" s="454">
        <f t="shared" si="242"/>
        <v>86.31246250163673</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47.262539541000002</v>
      </c>
      <c r="V676" s="475">
        <f t="shared" si="235"/>
        <v>26.767002726000001</v>
      </c>
      <c r="W676" s="460">
        <f t="shared" si="236"/>
        <v>38.679436152000001</v>
      </c>
      <c r="X676" s="476">
        <f t="shared" si="237"/>
        <v>255.07735434999998</v>
      </c>
      <c r="Y676" s="476">
        <f t="shared" si="238"/>
        <v>152.84866751999999</v>
      </c>
      <c r="Z676" s="478">
        <f t="shared" si="239"/>
        <v>3.4559868900000001</v>
      </c>
      <c r="AA676" s="465">
        <f t="shared" si="240"/>
        <v>524.09098717899985</v>
      </c>
      <c r="AB676" s="429">
        <f t="shared" si="241"/>
        <v>9.3906286898226096E-2</v>
      </c>
      <c r="AC676" s="454">
        <f t="shared" si="242"/>
        <v>84.667427818603116</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39.550135005000001</v>
      </c>
      <c r="V677" s="475">
        <f t="shared" si="235"/>
        <v>27.263280131999998</v>
      </c>
      <c r="W677" s="460">
        <f t="shared" si="236"/>
        <v>39.487636566000006</v>
      </c>
      <c r="X677" s="476">
        <f t="shared" si="237"/>
        <v>241.61945370000001</v>
      </c>
      <c r="Y677" s="476">
        <f t="shared" si="238"/>
        <v>147.44491991999999</v>
      </c>
      <c r="Z677" s="478">
        <f t="shared" si="239"/>
        <v>3.3120728699999997</v>
      </c>
      <c r="AA677" s="465">
        <f t="shared" si="240"/>
        <v>498.67749819299996</v>
      </c>
      <c r="AB677" s="429">
        <f t="shared" si="241"/>
        <v>8.9352714243504744E-2</v>
      </c>
      <c r="AC677" s="454">
        <f t="shared" si="242"/>
        <v>84.350916446914681</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33.113702709000002</v>
      </c>
      <c r="V678" s="475">
        <f t="shared" si="235"/>
        <v>20.351151882</v>
      </c>
      <c r="W678" s="460">
        <f t="shared" si="236"/>
        <v>28.462304346</v>
      </c>
      <c r="X678" s="476">
        <f t="shared" si="237"/>
        <v>154.44149351000002</v>
      </c>
      <c r="Y678" s="476">
        <f t="shared" si="238"/>
        <v>93.852628559999999</v>
      </c>
      <c r="Z678" s="478">
        <f t="shared" si="239"/>
        <v>2.3628017099999998</v>
      </c>
      <c r="AA678" s="465">
        <f t="shared" si="240"/>
        <v>332.584082717</v>
      </c>
      <c r="AB678" s="429">
        <f t="shared" si="241"/>
        <v>5.9592202601146747E-2</v>
      </c>
      <c r="AC678" s="454">
        <f t="shared" si="242"/>
        <v>79.70125326678918</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42.532655364</v>
      </c>
      <c r="V679" s="475">
        <f t="shared" si="235"/>
        <v>26.404263881999999</v>
      </c>
      <c r="W679" s="460">
        <f t="shared" si="236"/>
        <v>37.956331391999996</v>
      </c>
      <c r="X679" s="476">
        <f t="shared" si="237"/>
        <v>254.36044011000001</v>
      </c>
      <c r="Y679" s="476">
        <f t="shared" si="238"/>
        <v>139.46926895999999</v>
      </c>
      <c r="Z679" s="478">
        <f t="shared" si="239"/>
        <v>1.7200875899999999</v>
      </c>
      <c r="AA679" s="465">
        <f t="shared" si="240"/>
        <v>502.44304729799995</v>
      </c>
      <c r="AB679" s="429">
        <f t="shared" si="241"/>
        <v>9.0027422916681588E-2</v>
      </c>
      <c r="AC679" s="454">
        <f t="shared" si="242"/>
        <v>85.579766592847278</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52.614487662000002</v>
      </c>
      <c r="V680" s="475">
        <f t="shared" si="235"/>
        <v>37.041138792000005</v>
      </c>
      <c r="W680" s="460">
        <f t="shared" si="236"/>
        <v>58.951737809999997</v>
      </c>
      <c r="X680" s="476">
        <f t="shared" si="237"/>
        <v>438.04537831000005</v>
      </c>
      <c r="Y680" s="476">
        <f t="shared" si="238"/>
        <v>326.51160047999997</v>
      </c>
      <c r="Z680" s="478">
        <f t="shared" si="239"/>
        <v>5.0385709799999994</v>
      </c>
      <c r="AA680" s="465">
        <f t="shared" si="240"/>
        <v>918.20291403400006</v>
      </c>
      <c r="AB680" s="429">
        <f t="shared" si="241"/>
        <v>0.1645230091442394</v>
      </c>
      <c r="AC680" s="454">
        <f t="shared" si="242"/>
        <v>92.514198415113654</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82.498017468</v>
      </c>
      <c r="V681" s="475">
        <f t="shared" si="235"/>
        <v>52.524416039999998</v>
      </c>
      <c r="W681" s="460">
        <f t="shared" si="236"/>
        <v>83.281005149999999</v>
      </c>
      <c r="X681" s="476">
        <f t="shared" si="237"/>
        <v>685.03623087000005</v>
      </c>
      <c r="Y681" s="476">
        <f t="shared" si="238"/>
        <v>479.95942608000001</v>
      </c>
      <c r="Z681" s="478">
        <f t="shared" si="239"/>
        <v>7.9860133199999996</v>
      </c>
      <c r="AA681" s="465">
        <f t="shared" si="240"/>
        <v>1391.285108928</v>
      </c>
      <c r="AB681" s="429">
        <f t="shared" si="241"/>
        <v>0.2492895733610464</v>
      </c>
      <c r="AC681" s="454">
        <f t="shared" si="242"/>
        <v>93.940213803659361</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38.708332806000001</v>
      </c>
      <c r="V682" s="475">
        <f t="shared" si="235"/>
        <v>26.076701922000002</v>
      </c>
      <c r="W682" s="460">
        <f t="shared" si="236"/>
        <v>37.788565878</v>
      </c>
      <c r="X682" s="476">
        <f t="shared" si="237"/>
        <v>238.08497685</v>
      </c>
      <c r="Y682" s="476">
        <f t="shared" si="238"/>
        <v>146.23078391999999</v>
      </c>
      <c r="Z682" s="478">
        <f t="shared" si="239"/>
        <v>4.2863477699999999</v>
      </c>
      <c r="AA682" s="465">
        <f t="shared" si="240"/>
        <v>491.17570914600003</v>
      </c>
      <c r="AB682" s="429">
        <f t="shared" si="241"/>
        <v>8.8008548494176678E-2</v>
      </c>
      <c r="AC682" s="454">
        <f t="shared" si="242"/>
        <v>84.754932714946108</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43.497299136000002</v>
      </c>
      <c r="V683" s="475">
        <f t="shared" si="235"/>
        <v>24.354084870000001</v>
      </c>
      <c r="W683" s="460">
        <f t="shared" si="236"/>
        <v>36.439977882000001</v>
      </c>
      <c r="X683" s="476">
        <f t="shared" si="237"/>
        <v>219.95539663</v>
      </c>
      <c r="Y683" s="476">
        <f t="shared" si="238"/>
        <v>133.05449447999999</v>
      </c>
      <c r="Z683" s="478">
        <f t="shared" si="239"/>
        <v>3.4081401900000001</v>
      </c>
      <c r="AA683" s="465">
        <f t="shared" si="240"/>
        <v>460.70939318799998</v>
      </c>
      <c r="AB683" s="429">
        <f t="shared" si="241"/>
        <v>8.2549613543809353E-2</v>
      </c>
      <c r="AC683" s="454">
        <f t="shared" si="242"/>
        <v>82.847486621598449</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53.128869242999997</v>
      </c>
      <c r="V685" s="475">
        <f t="shared" si="235"/>
        <v>29.867620607999999</v>
      </c>
      <c r="W685" s="460">
        <f t="shared" si="236"/>
        <v>44.079798965999998</v>
      </c>
      <c r="X685" s="476">
        <f t="shared" si="237"/>
        <v>326.05814588999999</v>
      </c>
      <c r="Y685" s="476">
        <f t="shared" si="238"/>
        <v>189.22247568</v>
      </c>
      <c r="Z685" s="478">
        <f t="shared" si="239"/>
        <v>3.9535182599999996</v>
      </c>
      <c r="AA685" s="465">
        <f t="shared" si="240"/>
        <v>646.31042864699998</v>
      </c>
      <c r="AB685" s="429">
        <f t="shared" si="241"/>
        <v>0.11580548802132234</v>
      </c>
      <c r="AC685" s="454">
        <f t="shared" si="242"/>
        <v>87.870963930512218</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44.630743490999997</v>
      </c>
      <c r="V686" s="475">
        <f t="shared" si="235"/>
        <v>29.610443736000001</v>
      </c>
      <c r="W686" s="460">
        <f t="shared" si="236"/>
        <v>39.640557725999997</v>
      </c>
      <c r="X686" s="476">
        <f t="shared" si="237"/>
        <v>319.78326826</v>
      </c>
      <c r="Y686" s="476">
        <f t="shared" si="238"/>
        <v>191.76641135999998</v>
      </c>
      <c r="Z686" s="478">
        <f t="shared" si="239"/>
        <v>3.8567113200000005</v>
      </c>
      <c r="AA686" s="465">
        <f t="shared" si="240"/>
        <v>629.288135893</v>
      </c>
      <c r="AB686" s="429">
        <f t="shared" si="241"/>
        <v>0.11275544452481634</v>
      </c>
      <c r="AC686" s="454">
        <f t="shared" si="242"/>
        <v>89.921045611760704</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18.585818319000001</v>
      </c>
      <c r="V687" s="475">
        <f t="shared" si="235"/>
        <v>10.696567002</v>
      </c>
      <c r="W687" s="460">
        <f t="shared" si="236"/>
        <v>17.646012300000002</v>
      </c>
      <c r="X687" s="476">
        <f t="shared" si="237"/>
        <v>139.68152728999999</v>
      </c>
      <c r="Y687" s="476">
        <f t="shared" si="238"/>
        <v>72.98912159999999</v>
      </c>
      <c r="Z687" s="478">
        <f t="shared" si="239"/>
        <v>1.1785016100000001</v>
      </c>
      <c r="AA687" s="465">
        <f t="shared" si="240"/>
        <v>260.777548121</v>
      </c>
      <c r="AB687" s="429">
        <f t="shared" si="241"/>
        <v>4.6725953793406196E-2</v>
      </c>
      <c r="AC687" s="454">
        <f t="shared" si="242"/>
        <v>91.485429453645665</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16.827874577999999</v>
      </c>
      <c r="V688" s="475">
        <f t="shared" si="235"/>
        <v>9.9072036479999994</v>
      </c>
      <c r="W688" s="460">
        <f t="shared" si="236"/>
        <v>15.490477506</v>
      </c>
      <c r="X688" s="476">
        <f t="shared" si="237"/>
        <v>122.81893169000001</v>
      </c>
      <c r="Y688" s="476">
        <f t="shared" si="238"/>
        <v>90.118394639999991</v>
      </c>
      <c r="Z688" s="478">
        <f t="shared" si="239"/>
        <v>0.74668118999999999</v>
      </c>
      <c r="AA688" s="465">
        <f t="shared" si="240"/>
        <v>255.909563252</v>
      </c>
      <c r="AB688" s="429">
        <f t="shared" si="241"/>
        <v>4.5853711387206592E-2</v>
      </c>
      <c r="AC688" s="454">
        <f t="shared" si="242"/>
        <v>92.883736629877788</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9.5210725230000008</v>
      </c>
      <c r="V689" s="475">
        <f t="shared" si="235"/>
        <v>5.8870771980000001</v>
      </c>
      <c r="W689" s="460">
        <f t="shared" si="236"/>
        <v>8.5721679959999992</v>
      </c>
      <c r="X689" s="476">
        <f t="shared" si="237"/>
        <v>67.532712199999992</v>
      </c>
      <c r="Y689" s="476">
        <f t="shared" si="238"/>
        <v>55.019230559999997</v>
      </c>
      <c r="Z689" s="478">
        <f t="shared" si="239"/>
        <v>0.43671815999999997</v>
      </c>
      <c r="AA689" s="465">
        <f t="shared" si="240"/>
        <v>146.96897863699996</v>
      </c>
      <c r="AB689" s="429">
        <f t="shared" si="241"/>
        <v>2.6333807317147458E-2</v>
      </c>
      <c r="AC689" s="454">
        <f t="shared" si="242"/>
        <v>92.5387086503994</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10.224255386999999</v>
      </c>
      <c r="V690" s="475">
        <f t="shared" si="235"/>
        <v>5.5332088740000005</v>
      </c>
      <c r="W690" s="460">
        <f t="shared" si="236"/>
        <v>8.8281429179999993</v>
      </c>
      <c r="X690" s="476">
        <f t="shared" si="237"/>
        <v>74.798953900000001</v>
      </c>
      <c r="Y690" s="476">
        <f t="shared" si="238"/>
        <v>51.920531279999999</v>
      </c>
      <c r="Z690" s="478">
        <f t="shared" si="239"/>
        <v>0.8936115</v>
      </c>
      <c r="AA690" s="465">
        <f t="shared" si="240"/>
        <v>152.19870385900001</v>
      </c>
      <c r="AB690" s="429">
        <f t="shared" si="241"/>
        <v>2.7270866127754884E-2</v>
      </c>
      <c r="AC690" s="454">
        <f t="shared" si="242"/>
        <v>93.483089475591868</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4.8199599600000003</v>
      </c>
      <c r="V691" s="475">
        <f t="shared" si="235"/>
        <v>4.5535476360000002</v>
      </c>
      <c r="W691" s="460">
        <f t="shared" si="236"/>
        <v>5.9582345759999997</v>
      </c>
      <c r="X691" s="476">
        <f t="shared" si="237"/>
        <v>30.54759967</v>
      </c>
      <c r="Y691" s="476">
        <f t="shared" si="238"/>
        <v>21.91747032</v>
      </c>
      <c r="Z691" s="478">
        <f t="shared" si="239"/>
        <v>0.47746923000000002</v>
      </c>
      <c r="AA691" s="465">
        <f t="shared" si="240"/>
        <v>68.274281392000006</v>
      </c>
      <c r="AB691" s="429">
        <f t="shared" si="241"/>
        <v>1.22333419444544E-2</v>
      </c>
      <c r="AC691" s="454">
        <f t="shared" si="242"/>
        <v>81.082836916202552</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19.748670945000001</v>
      </c>
      <c r="V692" s="475">
        <f t="shared" si="235"/>
        <v>11.880855545999999</v>
      </c>
      <c r="W692" s="460">
        <f t="shared" si="236"/>
        <v>18.663322271999998</v>
      </c>
      <c r="X692" s="476">
        <f t="shared" si="237"/>
        <v>130.25753209999999</v>
      </c>
      <c r="Y692" s="476">
        <f t="shared" si="238"/>
        <v>68.991546960000008</v>
      </c>
      <c r="Z692" s="478">
        <f t="shared" si="239"/>
        <v>1.69458993</v>
      </c>
      <c r="AA692" s="465">
        <f t="shared" si="240"/>
        <v>251.23651775299999</v>
      </c>
      <c r="AB692" s="429">
        <f t="shared" si="241"/>
        <v>4.5016398092277365E-2</v>
      </c>
      <c r="AC692" s="454">
        <f t="shared" si="242"/>
        <v>87.381922259018623</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4.5123664469999998</v>
      </c>
      <c r="V693" s="475">
        <f t="shared" si="235"/>
        <v>2.490149148</v>
      </c>
      <c r="W693" s="460">
        <f t="shared" si="236"/>
        <v>2.8858125660000002</v>
      </c>
      <c r="X693" s="476">
        <f t="shared" si="237"/>
        <v>21.207503369999998</v>
      </c>
      <c r="Y693" s="476">
        <f t="shared" si="238"/>
        <v>12.414021119999999</v>
      </c>
      <c r="Z693" s="478">
        <f t="shared" si="239"/>
        <v>0.17042487000000001</v>
      </c>
      <c r="AA693" s="465">
        <f t="shared" si="240"/>
        <v>43.680277520999994</v>
      </c>
      <c r="AB693" s="429">
        <f t="shared" si="241"/>
        <v>7.8266041069700761E-3</v>
      </c>
      <c r="AC693" s="454">
        <f t="shared" si="242"/>
        <v>83.376764209814766</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19.580501906999999</v>
      </c>
      <c r="V694" s="475">
        <f t="shared" si="235"/>
        <v>10.511725757999999</v>
      </c>
      <c r="W694" s="460">
        <f t="shared" si="236"/>
        <v>17.483776338000002</v>
      </c>
      <c r="X694" s="476">
        <f t="shared" si="237"/>
        <v>121.71165821000001</v>
      </c>
      <c r="Y694" s="476">
        <f t="shared" si="238"/>
        <v>81.938964959999993</v>
      </c>
      <c r="Z694" s="478">
        <f t="shared" si="239"/>
        <v>1.5847088699999998</v>
      </c>
      <c r="AA694" s="465">
        <f t="shared" si="240"/>
        <v>252.81133604299998</v>
      </c>
      <c r="AB694" s="429">
        <f t="shared" si="241"/>
        <v>4.5298573023293313E-2</v>
      </c>
      <c r="AC694" s="454">
        <f t="shared" si="242"/>
        <v>88.842819384435074</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18.309060603000002</v>
      </c>
      <c r="V695" s="475">
        <f t="shared" si="235"/>
        <v>11.724384654</v>
      </c>
      <c r="W695" s="460">
        <f t="shared" si="236"/>
        <v>13.795924421999999</v>
      </c>
      <c r="X695" s="476">
        <f t="shared" si="237"/>
        <v>85.68401578000001</v>
      </c>
      <c r="Y695" s="476">
        <f t="shared" si="238"/>
        <v>48.309473520000004</v>
      </c>
      <c r="Z695" s="478">
        <f t="shared" si="239"/>
        <v>1.26501624</v>
      </c>
      <c r="AA695" s="465">
        <f t="shared" si="240"/>
        <v>179.08787521900001</v>
      </c>
      <c r="AB695" s="429">
        <f t="shared" si="241"/>
        <v>3.208885060365526E-2</v>
      </c>
      <c r="AC695" s="454">
        <f t="shared" si="242"/>
        <v>79.92144037592054</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31.043269863000003</v>
      </c>
      <c r="V696" s="475">
        <f t="shared" si="235"/>
        <v>20.125893396000002</v>
      </c>
      <c r="W696" s="460">
        <f t="shared" si="236"/>
        <v>30.917941698</v>
      </c>
      <c r="X696" s="476">
        <f t="shared" si="237"/>
        <v>225.78772042</v>
      </c>
      <c r="Y696" s="476">
        <f t="shared" si="238"/>
        <v>162.93222575999999</v>
      </c>
      <c r="Z696" s="478">
        <f t="shared" si="239"/>
        <v>2.6866731600000002</v>
      </c>
      <c r="AA696" s="465">
        <f t="shared" si="240"/>
        <v>473.49372429699997</v>
      </c>
      <c r="AB696" s="429">
        <f t="shared" si="241"/>
        <v>8.484030179125604E-2</v>
      </c>
      <c r="AC696" s="454">
        <f t="shared" si="242"/>
        <v>90.695134060200715</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32.311782417000003</v>
      </c>
      <c r="V698" s="475">
        <f t="shared" si="235"/>
        <v>20.123621652000001</v>
      </c>
      <c r="W698" s="460">
        <f t="shared" si="236"/>
        <v>30.338681142000002</v>
      </c>
      <c r="X698" s="476">
        <f t="shared" si="237"/>
        <v>174.06360352000002</v>
      </c>
      <c r="Y698" s="476">
        <f t="shared" si="238"/>
        <v>93.379333680000002</v>
      </c>
      <c r="Z698" s="478">
        <f t="shared" si="239"/>
        <v>2.4147857999999998</v>
      </c>
      <c r="AA698" s="465">
        <f t="shared" si="240"/>
        <v>352.63180821100002</v>
      </c>
      <c r="AB698" s="429">
        <f t="shared" si="241"/>
        <v>6.3184341195305499E-2</v>
      </c>
      <c r="AC698" s="454">
        <f t="shared" si="242"/>
        <v>81.79784498822076</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100.860728511</v>
      </c>
      <c r="V699" s="475">
        <f t="shared" si="235"/>
        <v>74.192109689999995</v>
      </c>
      <c r="W699" s="460">
        <f t="shared" si="236"/>
        <v>109.924970652</v>
      </c>
      <c r="X699" s="476">
        <f t="shared" si="237"/>
        <v>905.94377786999996</v>
      </c>
      <c r="Y699" s="476">
        <f t="shared" si="238"/>
        <v>583.69318848</v>
      </c>
      <c r="Z699" s="478">
        <f t="shared" si="239"/>
        <v>9.5982463500000001</v>
      </c>
      <c r="AA699" s="465">
        <f t="shared" si="240"/>
        <v>1784.2130215530001</v>
      </c>
      <c r="AB699" s="429">
        <f t="shared" si="241"/>
        <v>0.31969414469682855</v>
      </c>
      <c r="AC699" s="454">
        <f t="shared" si="242"/>
        <v>93.481959068028814</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98.443878002999995</v>
      </c>
      <c r="V700" s="475">
        <f t="shared" si="235"/>
        <v>68.150287157999998</v>
      </c>
      <c r="W700" s="460">
        <f t="shared" si="236"/>
        <v>98.662522727999999</v>
      </c>
      <c r="X700" s="476">
        <f t="shared" si="237"/>
        <v>605.21054675000005</v>
      </c>
      <c r="Y700" s="476">
        <f t="shared" si="238"/>
        <v>320.35712760000001</v>
      </c>
      <c r="Z700" s="478">
        <f t="shared" si="239"/>
        <v>3.8835462000000001</v>
      </c>
      <c r="AA700" s="465">
        <f t="shared" si="240"/>
        <v>1194.707908439</v>
      </c>
      <c r="AB700" s="429">
        <f t="shared" si="241"/>
        <v>0.21406699667425191</v>
      </c>
      <c r="AC700" s="454">
        <f t="shared" si="242"/>
        <v>83.964886915671983</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49.551728711999999</v>
      </c>
      <c r="V701" s="475">
        <f t="shared" si="235"/>
        <v>33.392730108000002</v>
      </c>
      <c r="W701" s="460">
        <f t="shared" si="236"/>
        <v>38.901949170000002</v>
      </c>
      <c r="X701" s="476">
        <f t="shared" si="237"/>
        <v>226.00372909999999</v>
      </c>
      <c r="Y701" s="476">
        <f t="shared" si="238"/>
        <v>125.10558431999999</v>
      </c>
      <c r="Z701" s="478">
        <f t="shared" si="239"/>
        <v>3.4539347399999998</v>
      </c>
      <c r="AA701" s="465">
        <f t="shared" si="240"/>
        <v>476.40965614999999</v>
      </c>
      <c r="AB701" s="429">
        <f t="shared" si="241"/>
        <v>8.5362776590216807E-2</v>
      </c>
      <c r="AC701" s="454">
        <f t="shared" si="242"/>
        <v>78.264457489855971</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12.864679214999999</v>
      </c>
      <c r="V702" s="475">
        <f t="shared" si="235"/>
        <v>8.1407599980000001</v>
      </c>
      <c r="W702" s="460">
        <f t="shared" si="236"/>
        <v>7.4650242659999995</v>
      </c>
      <c r="X702" s="476">
        <f t="shared" si="237"/>
        <v>39.559655890000002</v>
      </c>
      <c r="Y702" s="476">
        <f t="shared" si="238"/>
        <v>19.673165520000001</v>
      </c>
      <c r="Z702" s="478">
        <f t="shared" si="239"/>
        <v>0.72690219</v>
      </c>
      <c r="AA702" s="465">
        <f t="shared" si="240"/>
        <v>88.430187079000007</v>
      </c>
      <c r="AB702" s="429">
        <f t="shared" si="241"/>
        <v>1.5844864196201399E-2</v>
      </c>
      <c r="AC702" s="454">
        <f t="shared" si="242"/>
        <v>70.368251423162704</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153.887415264</v>
      </c>
      <c r="V703" s="475">
        <f t="shared" si="235"/>
        <v>129.63098797199999</v>
      </c>
      <c r="W703" s="460">
        <f t="shared" si="236"/>
        <v>228.299837346</v>
      </c>
      <c r="X703" s="476">
        <f t="shared" si="237"/>
        <v>2247.3058194</v>
      </c>
      <c r="Y703" s="476">
        <f t="shared" si="238"/>
        <v>1867.7084176800001</v>
      </c>
      <c r="Z703" s="478">
        <f t="shared" si="239"/>
        <v>22.787703870000001</v>
      </c>
      <c r="AA703" s="465">
        <f t="shared" si="240"/>
        <v>4649.6201815320001</v>
      </c>
      <c r="AB703" s="429">
        <f t="shared" si="241"/>
        <v>0.83311596157176138</v>
      </c>
      <c r="AC703" s="454">
        <f t="shared" si="242"/>
        <v>102.52019773404743</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37.633263231000001</v>
      </c>
      <c r="V704" s="475">
        <f t="shared" si="235"/>
        <v>28.470801678000001</v>
      </c>
      <c r="W704" s="460">
        <f t="shared" si="236"/>
        <v>45.076526291999997</v>
      </c>
      <c r="X704" s="476">
        <f t="shared" si="237"/>
        <v>307.22672173999996</v>
      </c>
      <c r="Y704" s="476">
        <f t="shared" si="238"/>
        <v>210.53743127999999</v>
      </c>
      <c r="Z704" s="478">
        <f t="shared" si="239"/>
        <v>6.1453654800000006</v>
      </c>
      <c r="AA704" s="465">
        <f t="shared" si="240"/>
        <v>635.09010970099996</v>
      </c>
      <c r="AB704" s="429">
        <f t="shared" si="241"/>
        <v>0.11379503846998745</v>
      </c>
      <c r="AC704" s="454">
        <f t="shared" si="242"/>
        <v>89.593911059007766</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21.002242188</v>
      </c>
      <c r="V705" s="475">
        <f t="shared" si="235"/>
        <v>15.545161739999999</v>
      </c>
      <c r="W705" s="460">
        <f t="shared" si="236"/>
        <v>20.221696907999998</v>
      </c>
      <c r="X705" s="476">
        <f t="shared" si="237"/>
        <v>159.25714453999998</v>
      </c>
      <c r="Y705" s="476">
        <f t="shared" si="238"/>
        <v>84.207628079999992</v>
      </c>
      <c r="Z705" s="478">
        <f t="shared" si="239"/>
        <v>1.53753666</v>
      </c>
      <c r="AA705" s="465">
        <f t="shared" si="240"/>
        <v>301.77141011599997</v>
      </c>
      <c r="AB705" s="429">
        <f t="shared" si="241"/>
        <v>5.4071207689661345E-2</v>
      </c>
      <c r="AC705" s="454">
        <f t="shared" si="242"/>
        <v>89.031880725625072</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60.550565202000008</v>
      </c>
      <c r="V706" s="475">
        <f t="shared" si="235"/>
        <v>40.572553182</v>
      </c>
      <c r="W706" s="460">
        <f t="shared" si="236"/>
        <v>57.737403738000005</v>
      </c>
      <c r="X706" s="476">
        <f t="shared" si="237"/>
        <v>427.70917272999998</v>
      </c>
      <c r="Y706" s="476">
        <f t="shared" si="238"/>
        <v>299.69974511999999</v>
      </c>
      <c r="Z706" s="478">
        <f t="shared" si="239"/>
        <v>9.5626184700000003</v>
      </c>
      <c r="AA706" s="465">
        <f t="shared" si="240"/>
        <v>895.83205844199995</v>
      </c>
      <c r="AB706" s="429">
        <f t="shared" si="241"/>
        <v>0.1605146135893209</v>
      </c>
      <c r="AC706" s="454">
        <f t="shared" si="242"/>
        <v>89.138189787077238</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109.23268136999999</v>
      </c>
      <c r="V707" s="475">
        <f t="shared" si="235"/>
        <v>76.919229786000002</v>
      </c>
      <c r="W707" s="460">
        <f t="shared" si="236"/>
        <v>112.657859118</v>
      </c>
      <c r="X707" s="476">
        <f t="shared" si="237"/>
        <v>925.86664368000004</v>
      </c>
      <c r="Y707" s="476">
        <f t="shared" si="238"/>
        <v>631.36260431999995</v>
      </c>
      <c r="Z707" s="478">
        <f t="shared" si="239"/>
        <v>10.45267194</v>
      </c>
      <c r="AA707" s="465">
        <f t="shared" si="240"/>
        <v>1866.4916902140001</v>
      </c>
      <c r="AB707" s="429">
        <f t="shared" si="241"/>
        <v>0.33443678376885866</v>
      </c>
      <c r="AC707" s="454">
        <f t="shared" si="242"/>
        <v>93.191625235485333</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125.351924118</v>
      </c>
      <c r="V708" s="475">
        <f t="shared" si="235"/>
        <v>92.562495510000005</v>
      </c>
      <c r="W708" s="460">
        <f t="shared" si="236"/>
        <v>151.83437577000001</v>
      </c>
      <c r="X708" s="476">
        <f t="shared" si="237"/>
        <v>1259.8057947700001</v>
      </c>
      <c r="Y708" s="476">
        <f t="shared" si="238"/>
        <v>922.62452327999995</v>
      </c>
      <c r="Z708" s="478">
        <f t="shared" si="239"/>
        <v>12.768836220000001</v>
      </c>
      <c r="AA708" s="465">
        <f t="shared" si="240"/>
        <v>2564.9479496680001</v>
      </c>
      <c r="AB708" s="429">
        <f t="shared" si="241"/>
        <v>0.45958572830460492</v>
      </c>
      <c r="AC708" s="454">
        <f t="shared" si="242"/>
        <v>96.061065881014471</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140.13469985699999</v>
      </c>
      <c r="V709" s="475">
        <f t="shared" si="235"/>
        <v>107.33515971599999</v>
      </c>
      <c r="W709" s="460">
        <f t="shared" si="236"/>
        <v>171.86392515600002</v>
      </c>
      <c r="X709" s="476">
        <f t="shared" si="237"/>
        <v>1480.2978147599999</v>
      </c>
      <c r="Y709" s="476">
        <f t="shared" si="238"/>
        <v>1077.5926735200001</v>
      </c>
      <c r="Z709" s="478">
        <f t="shared" si="239"/>
        <v>15.336462749999999</v>
      </c>
      <c r="AA709" s="465">
        <f t="shared" si="240"/>
        <v>2992.5607357590002</v>
      </c>
      <c r="AB709" s="429">
        <f t="shared" si="241"/>
        <v>0.5362051130189931</v>
      </c>
      <c r="AC709" s="454">
        <f t="shared" si="242"/>
        <v>96.790346842368535</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28.895604069000001</v>
      </c>
      <c r="V711" s="475">
        <f t="shared" si="235"/>
        <v>12.683812128000001</v>
      </c>
      <c r="W711" s="460">
        <f t="shared" si="236"/>
        <v>21.431268768000002</v>
      </c>
      <c r="X711" s="476">
        <f t="shared" si="237"/>
        <v>156.21122920000002</v>
      </c>
      <c r="Y711" s="476">
        <f t="shared" si="238"/>
        <v>135.27751248000001</v>
      </c>
      <c r="Z711" s="478">
        <f t="shared" si="239"/>
        <v>3.3698712900000003</v>
      </c>
      <c r="AA711" s="465">
        <f t="shared" si="240"/>
        <v>357.86929793500002</v>
      </c>
      <c r="AB711" s="429">
        <f t="shared" si="241"/>
        <v>6.4122791244400651E-2</v>
      </c>
      <c r="AC711" s="454">
        <f t="shared" si="242"/>
        <v>89.777564465755958</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8.5390656299999996</v>
      </c>
      <c r="V712" s="475">
        <f t="shared" si="235"/>
        <v>5.7448779599999993</v>
      </c>
      <c r="W712" s="460">
        <f t="shared" si="236"/>
        <v>9.7068627599999999</v>
      </c>
      <c r="X712" s="476">
        <f t="shared" si="237"/>
        <v>93.312028929999997</v>
      </c>
      <c r="Y712" s="476">
        <f t="shared" si="238"/>
        <v>50.519471039999999</v>
      </c>
      <c r="Z712" s="478">
        <f t="shared" si="239"/>
        <v>1.8470123699999998</v>
      </c>
      <c r="AA712" s="465">
        <f t="shared" si="240"/>
        <v>169.66931868999998</v>
      </c>
      <c r="AB712" s="429">
        <f t="shared" si="241"/>
        <v>3.040123968643612E-2</v>
      </c>
      <c r="AC712" s="454">
        <f t="shared" si="242"/>
        <v>97.257940323337905</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15.174062916</v>
      </c>
      <c r="V713" s="475">
        <f t="shared" ref="V713:V776" si="256">IFERROR(V$5*I713,"")</f>
        <v>15.873808067999999</v>
      </c>
      <c r="W713" s="460">
        <f t="shared" ref="W713:W776" si="257">IFERROR(W$5*K713,"")</f>
        <v>14.821212965999999</v>
      </c>
      <c r="X713" s="476">
        <f t="shared" ref="X713:X776" si="258">IFERROR(X$5*M713,"")</f>
        <v>101.60046908000001</v>
      </c>
      <c r="Y713" s="476">
        <f t="shared" ref="Y713:Y776" si="259">IFERROR(Y$5*O713,"")</f>
        <v>44.087945759999997</v>
      </c>
      <c r="Z713" s="478">
        <f t="shared" ref="Z713:Z776" si="260">IFERROR(Z$5*Q713,"")</f>
        <v>1.42718718</v>
      </c>
      <c r="AA713" s="465">
        <f t="shared" ref="AA713:AA776" si="261">IFERROR(SUM(U713:Z713),"")</f>
        <v>192.98468597000002</v>
      </c>
      <c r="AB713" s="429">
        <f t="shared" ref="AB713:AB776" si="262">IF(OR(AA713="", AA713=0), "", AA713/$AA$5)</f>
        <v>3.4578872239741987E-2</v>
      </c>
      <c r="AC713" s="454">
        <f t="shared" ref="AC713:AC776" si="263">IF(OR(AB713="", AB713=0), "", IF(AN713&gt;0, AB713/AN713*100, ""))</f>
        <v>79.975671797535313</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13.132564202999999</v>
      </c>
      <c r="V714" s="475">
        <f t="shared" si="256"/>
        <v>10.728010193999999</v>
      </c>
      <c r="W714" s="460">
        <f t="shared" si="257"/>
        <v>17.238824063999999</v>
      </c>
      <c r="X714" s="476">
        <f t="shared" si="258"/>
        <v>167.08567600999999</v>
      </c>
      <c r="Y714" s="476">
        <f t="shared" si="259"/>
        <v>133.17529895999999</v>
      </c>
      <c r="Z714" s="478">
        <f t="shared" si="260"/>
        <v>1.8496569299999999</v>
      </c>
      <c r="AA714" s="465">
        <f t="shared" si="261"/>
        <v>343.21003036099995</v>
      </c>
      <c r="AB714" s="429">
        <f t="shared" si="262"/>
        <v>6.1496153083855934E-2</v>
      </c>
      <c r="AC714" s="454">
        <f t="shared" si="263"/>
        <v>100.45776657224373</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2.7089455019999997</v>
      </c>
      <c r="V715" s="475">
        <f t="shared" si="256"/>
        <v>4.1961163140000002</v>
      </c>
      <c r="W715" s="460">
        <f t="shared" si="257"/>
        <v>4.87906671</v>
      </c>
      <c r="X715" s="476">
        <f t="shared" si="258"/>
        <v>28.648843589999998</v>
      </c>
      <c r="Y715" s="476">
        <f t="shared" si="259"/>
        <v>35.846204399999998</v>
      </c>
      <c r="Z715" s="478">
        <f t="shared" si="260"/>
        <v>3.1260123600000003</v>
      </c>
      <c r="AA715" s="465">
        <f t="shared" si="261"/>
        <v>79.405188876000011</v>
      </c>
      <c r="AB715" s="429">
        <f t="shared" si="262"/>
        <v>1.4227770807382191E-2</v>
      </c>
      <c r="AC715" s="454">
        <f t="shared" si="263"/>
        <v>85.162908065512397</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3.7343470979999998</v>
      </c>
      <c r="V716" s="475">
        <f t="shared" si="256"/>
        <v>3.6106186679999999</v>
      </c>
      <c r="W716" s="460">
        <f t="shared" si="257"/>
        <v>4.8786715740000002</v>
      </c>
      <c r="X716" s="476">
        <f t="shared" si="258"/>
        <v>38.97056422</v>
      </c>
      <c r="Y716" s="476">
        <f t="shared" si="259"/>
        <v>36.79839072</v>
      </c>
      <c r="Z716" s="478">
        <f t="shared" si="260"/>
        <v>2.7734532000000001</v>
      </c>
      <c r="AA716" s="465">
        <f t="shared" si="261"/>
        <v>90.766045480000002</v>
      </c>
      <c r="AB716" s="429">
        <f t="shared" si="262"/>
        <v>1.6263401806127935E-2</v>
      </c>
      <c r="AC716" s="454">
        <f t="shared" si="263"/>
        <v>91.213213099481649</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141.67982336999998</v>
      </c>
      <c r="V718" s="475">
        <f t="shared" si="256"/>
        <v>106.47124658400001</v>
      </c>
      <c r="W718" s="460">
        <f t="shared" si="257"/>
        <v>177.05286933599999</v>
      </c>
      <c r="X718" s="476">
        <f t="shared" si="258"/>
        <v>1524.5797838600001</v>
      </c>
      <c r="Y718" s="476">
        <f t="shared" si="259"/>
        <v>1173.2184892800001</v>
      </c>
      <c r="Z718" s="478">
        <f t="shared" si="260"/>
        <v>16.948617210000002</v>
      </c>
      <c r="AA718" s="465">
        <f t="shared" si="261"/>
        <v>3139.9508296400004</v>
      </c>
      <c r="AB718" s="429">
        <f t="shared" si="262"/>
        <v>0.56261437549543103</v>
      </c>
      <c r="AC718" s="454">
        <f t="shared" si="263"/>
        <v>97.478252805400174</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40.236988863000001</v>
      </c>
      <c r="V719" s="475">
        <f t="shared" si="256"/>
        <v>40.665663539999997</v>
      </c>
      <c r="W719" s="460">
        <f t="shared" si="257"/>
        <v>69.744490451999994</v>
      </c>
      <c r="X719" s="476">
        <f t="shared" si="258"/>
        <v>696.92438570000002</v>
      </c>
      <c r="Y719" s="476">
        <f t="shared" si="259"/>
        <v>570.79166831999999</v>
      </c>
      <c r="Z719" s="478">
        <f t="shared" si="260"/>
        <v>7.5367780199999999</v>
      </c>
      <c r="AA719" s="465">
        <f t="shared" si="261"/>
        <v>1425.899974895</v>
      </c>
      <c r="AB719" s="429">
        <f t="shared" si="262"/>
        <v>0.25549184284088872</v>
      </c>
      <c r="AC719" s="454">
        <f t="shared" si="263"/>
        <v>103.24473693344967</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13.994045472000002</v>
      </c>
      <c r="V720" s="475">
        <f t="shared" si="256"/>
        <v>14.609386956</v>
      </c>
      <c r="W720" s="460">
        <f t="shared" si="257"/>
        <v>23.675298737999999</v>
      </c>
      <c r="X720" s="476">
        <f t="shared" si="258"/>
        <v>265.24898704999998</v>
      </c>
      <c r="Y720" s="476">
        <f t="shared" si="259"/>
        <v>222.43483655999998</v>
      </c>
      <c r="Z720" s="478">
        <f t="shared" si="260"/>
        <v>2.7524126400000002</v>
      </c>
      <c r="AA720" s="465">
        <f t="shared" si="261"/>
        <v>542.71496741599992</v>
      </c>
      <c r="AB720" s="429">
        <f t="shared" si="262"/>
        <v>9.7243319730514227E-2</v>
      </c>
      <c r="AC720" s="454">
        <f t="shared" si="263"/>
        <v>105.2950014097479</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17.089142081999999</v>
      </c>
      <c r="V721" s="475">
        <f t="shared" si="256"/>
        <v>12.25370292</v>
      </c>
      <c r="W721" s="460">
        <f t="shared" si="257"/>
        <v>23.527341474</v>
      </c>
      <c r="X721" s="476">
        <f t="shared" si="258"/>
        <v>223.24684339000001</v>
      </c>
      <c r="Y721" s="476">
        <f t="shared" si="259"/>
        <v>193.55500584000001</v>
      </c>
      <c r="Z721" s="478">
        <f t="shared" si="260"/>
        <v>2.7621921300000003</v>
      </c>
      <c r="AA721" s="465">
        <f t="shared" si="261"/>
        <v>472.43422783599999</v>
      </c>
      <c r="AB721" s="429">
        <f t="shared" si="262"/>
        <v>8.4650461895000889E-2</v>
      </c>
      <c r="AC721" s="454">
        <f t="shared" si="263"/>
        <v>101.96968476571595</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89.462827149000006</v>
      </c>
      <c r="V723" s="475">
        <f t="shared" si="256"/>
        <v>58.379610696</v>
      </c>
      <c r="W723" s="460">
        <f t="shared" si="257"/>
        <v>85.30503286199999</v>
      </c>
      <c r="X723" s="476">
        <f t="shared" si="258"/>
        <v>514.71965763000003</v>
      </c>
      <c r="Y723" s="476">
        <f t="shared" si="259"/>
        <v>308.23385544000001</v>
      </c>
      <c r="Z723" s="478">
        <f t="shared" si="260"/>
        <v>6.9187012799999996</v>
      </c>
      <c r="AA723" s="465">
        <f t="shared" si="261"/>
        <v>1063.0196850570001</v>
      </c>
      <c r="AB723" s="429">
        <f t="shared" si="262"/>
        <v>0.19047118528166995</v>
      </c>
      <c r="AC723" s="454">
        <f t="shared" si="263"/>
        <v>83.637461845999454</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47.869193148000001</v>
      </c>
      <c r="V724" s="475">
        <f t="shared" si="256"/>
        <v>44.930755368</v>
      </c>
      <c r="W724" s="460">
        <f t="shared" si="257"/>
        <v>71.586587141999999</v>
      </c>
      <c r="X724" s="476">
        <f t="shared" si="258"/>
        <v>601.38812697999992</v>
      </c>
      <c r="Y724" s="476">
        <f t="shared" si="259"/>
        <v>409.66699752</v>
      </c>
      <c r="Z724" s="478">
        <f t="shared" si="260"/>
        <v>7.02721689</v>
      </c>
      <c r="AA724" s="465">
        <f t="shared" si="261"/>
        <v>1182.468877048</v>
      </c>
      <c r="AB724" s="429">
        <f t="shared" si="262"/>
        <v>0.21187401488048735</v>
      </c>
      <c r="AC724" s="454">
        <f t="shared" si="263"/>
        <v>96.796542472605395</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34.091273450999999</v>
      </c>
      <c r="V725" s="475">
        <f t="shared" si="256"/>
        <v>34.644016481999998</v>
      </c>
      <c r="W725" s="460">
        <f t="shared" si="257"/>
        <v>60.189456053999997</v>
      </c>
      <c r="X725" s="476">
        <f t="shared" si="258"/>
        <v>594.21318517999998</v>
      </c>
      <c r="Y725" s="476">
        <f t="shared" si="259"/>
        <v>451.33405848000001</v>
      </c>
      <c r="Z725" s="478">
        <f t="shared" si="260"/>
        <v>4.1185828799999999</v>
      </c>
      <c r="AA725" s="465">
        <f t="shared" si="261"/>
        <v>1178.5905725270002</v>
      </c>
      <c r="AB725" s="429">
        <f t="shared" si="262"/>
        <v>0.21117910276419999</v>
      </c>
      <c r="AC725" s="454">
        <f t="shared" si="263"/>
        <v>103.24769173436069</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25.970775399000001</v>
      </c>
      <c r="V726" s="475">
        <f t="shared" si="256"/>
        <v>22.976806140000001</v>
      </c>
      <c r="W726" s="460">
        <f t="shared" si="257"/>
        <v>49.874854427999999</v>
      </c>
      <c r="X726" s="476">
        <f t="shared" si="258"/>
        <v>644.33784652999998</v>
      </c>
      <c r="Y726" s="476">
        <f t="shared" si="259"/>
        <v>578.27216735999991</v>
      </c>
      <c r="Z726" s="478">
        <f t="shared" si="260"/>
        <v>6.5087150100000004</v>
      </c>
      <c r="AA726" s="465">
        <f t="shared" si="261"/>
        <v>1327.941164867</v>
      </c>
      <c r="AB726" s="429">
        <f t="shared" si="262"/>
        <v>0.23793964609693602</v>
      </c>
      <c r="AC726" s="454">
        <f t="shared" si="263"/>
        <v>110.97385325771761</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15.605930853</v>
      </c>
      <c r="V727" s="475">
        <f t="shared" si="256"/>
        <v>13.068811314000001</v>
      </c>
      <c r="W727" s="460">
        <f t="shared" si="257"/>
        <v>27.044069220000001</v>
      </c>
      <c r="X727" s="476">
        <f t="shared" si="258"/>
        <v>355.34118638999996</v>
      </c>
      <c r="Y727" s="476">
        <f t="shared" si="259"/>
        <v>412.49292336000002</v>
      </c>
      <c r="Z727" s="478">
        <f t="shared" si="260"/>
        <v>5.42678394</v>
      </c>
      <c r="AA727" s="465">
        <f t="shared" si="261"/>
        <v>828.97970507699995</v>
      </c>
      <c r="AB727" s="429">
        <f t="shared" si="262"/>
        <v>0.14853605179663143</v>
      </c>
      <c r="AC727" s="454">
        <f t="shared" si="263"/>
        <v>110.49090373431191</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26.139012383999997</v>
      </c>
      <c r="V729" s="475">
        <f t="shared" si="256"/>
        <v>16.423745159999999</v>
      </c>
      <c r="W729" s="460">
        <f t="shared" si="257"/>
        <v>29.028544523999997</v>
      </c>
      <c r="X729" s="476">
        <f t="shared" si="258"/>
        <v>205.20028944000001</v>
      </c>
      <c r="Y729" s="476">
        <f t="shared" si="259"/>
        <v>143.41579848000001</v>
      </c>
      <c r="Z729" s="478">
        <f t="shared" si="260"/>
        <v>3.7727991300000001</v>
      </c>
      <c r="AA729" s="465">
        <f t="shared" si="261"/>
        <v>423.98018911800006</v>
      </c>
      <c r="AB729" s="429">
        <f t="shared" si="262"/>
        <v>7.5968498318939273E-2</v>
      </c>
      <c r="AC729" s="454">
        <f t="shared" si="263"/>
        <v>91.26043610418732</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0.493995564</v>
      </c>
      <c r="V731" s="475">
        <f t="shared" si="256"/>
        <v>0.40354567200000002</v>
      </c>
      <c r="W731" s="460">
        <f t="shared" si="257"/>
        <v>0.68185303200000003</v>
      </c>
      <c r="X731" s="476">
        <f t="shared" si="258"/>
        <v>7.4507005599999996</v>
      </c>
      <c r="Y731" s="476">
        <f t="shared" si="259"/>
        <v>4.2432530399999999</v>
      </c>
      <c r="Z731" s="478">
        <f t="shared" si="260"/>
        <v>6.9576840000000001E-2</v>
      </c>
      <c r="AA731" s="465">
        <f t="shared" si="261"/>
        <v>13.342924707999998</v>
      </c>
      <c r="AB731" s="429">
        <f t="shared" si="262"/>
        <v>2.3907766901988888E-3</v>
      </c>
      <c r="AC731" s="454">
        <f t="shared" si="263"/>
        <v>102.87950924143732</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1.8217860180000001</v>
      </c>
      <c r="V732" s="475">
        <f t="shared" si="256"/>
        <v>1.010918424</v>
      </c>
      <c r="W732" s="460">
        <f t="shared" si="257"/>
        <v>2.0872765200000001</v>
      </c>
      <c r="X732" s="476">
        <f t="shared" si="258"/>
        <v>15.74476396</v>
      </c>
      <c r="Y732" s="476">
        <f t="shared" si="259"/>
        <v>6.2209058400000004</v>
      </c>
      <c r="Z732" s="478">
        <f t="shared" si="260"/>
        <v>0.52442304000000006</v>
      </c>
      <c r="AA732" s="465">
        <f t="shared" si="261"/>
        <v>27.410073801999999</v>
      </c>
      <c r="AB732" s="429">
        <f t="shared" si="262"/>
        <v>4.9113194413187601E-3</v>
      </c>
      <c r="AC732" s="454">
        <f t="shared" si="263"/>
        <v>90.321384613341166</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3.2943133800000002</v>
      </c>
      <c r="V733" s="475">
        <f t="shared" si="256"/>
        <v>2.1764391540000001</v>
      </c>
      <c r="W733" s="460">
        <f t="shared" si="257"/>
        <v>3.6774316739999997</v>
      </c>
      <c r="X733" s="476">
        <f t="shared" si="258"/>
        <v>33.182451370000003</v>
      </c>
      <c r="Y733" s="476">
        <f t="shared" si="259"/>
        <v>20.211007680000002</v>
      </c>
      <c r="Z733" s="478">
        <f t="shared" si="260"/>
        <v>0.37861725000000002</v>
      </c>
      <c r="AA733" s="465">
        <f t="shared" si="261"/>
        <v>62.920260507999998</v>
      </c>
      <c r="AB733" s="429">
        <f t="shared" si="262"/>
        <v>1.1274011916860777E-2</v>
      </c>
      <c r="AC733" s="454">
        <f t="shared" si="263"/>
        <v>96.840644969907899</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4.0799332079999999</v>
      </c>
      <c r="V734" s="475">
        <f t="shared" si="256"/>
        <v>1.9797826140000001</v>
      </c>
      <c r="W734" s="460">
        <f t="shared" si="257"/>
        <v>3.786205206</v>
      </c>
      <c r="X734" s="476">
        <f t="shared" si="258"/>
        <v>26.652405559999998</v>
      </c>
      <c r="Y734" s="476">
        <f t="shared" si="259"/>
        <v>18.45260352</v>
      </c>
      <c r="Z734" s="478">
        <f t="shared" si="260"/>
        <v>0.18950547000000001</v>
      </c>
      <c r="AA734" s="465">
        <f t="shared" si="261"/>
        <v>55.140435577999995</v>
      </c>
      <c r="AB734" s="429">
        <f t="shared" si="262"/>
        <v>9.8800278763662413E-3</v>
      </c>
      <c r="AC734" s="454">
        <f t="shared" si="263"/>
        <v>91.187081908502165</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2.1002737200000001</v>
      </c>
      <c r="V735" s="475">
        <f t="shared" si="256"/>
        <v>1.1846113140000001</v>
      </c>
      <c r="W735" s="460">
        <f t="shared" si="257"/>
        <v>2.0015846340000003</v>
      </c>
      <c r="X735" s="476">
        <f t="shared" si="258"/>
        <v>18.44998081</v>
      </c>
      <c r="Y735" s="476">
        <f t="shared" si="259"/>
        <v>8.7841540800000004</v>
      </c>
      <c r="Z735" s="478">
        <f t="shared" si="260"/>
        <v>0.20424333</v>
      </c>
      <c r="AA735" s="465">
        <f t="shared" si="261"/>
        <v>32.724847887999999</v>
      </c>
      <c r="AB735" s="429">
        <f t="shared" si="262"/>
        <v>5.8636172528220747E-3</v>
      </c>
      <c r="AC735" s="454">
        <f t="shared" si="263"/>
        <v>95.128485182910708</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6.7196590350000003</v>
      </c>
      <c r="V736" s="475">
        <f t="shared" si="256"/>
        <v>3.981908046</v>
      </c>
      <c r="W736" s="460">
        <f t="shared" si="257"/>
        <v>5.7469970459999997</v>
      </c>
      <c r="X736" s="476">
        <f t="shared" si="258"/>
        <v>51.208059730000002</v>
      </c>
      <c r="Y736" s="476">
        <f t="shared" si="259"/>
        <v>27.088754399999999</v>
      </c>
      <c r="Z736" s="478">
        <f t="shared" si="260"/>
        <v>0.47943131999999999</v>
      </c>
      <c r="AA736" s="465">
        <f t="shared" si="261"/>
        <v>95.224809577000002</v>
      </c>
      <c r="AB736" s="429">
        <f t="shared" si="262"/>
        <v>1.7062320296900198E-2</v>
      </c>
      <c r="AC736" s="454">
        <f t="shared" si="263"/>
        <v>92.514570586022174</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1.3664537880000001</v>
      </c>
      <c r="V737" s="475">
        <f t="shared" si="256"/>
        <v>0.84814368600000001</v>
      </c>
      <c r="W737" s="460">
        <f t="shared" si="257"/>
        <v>2.1117455519999999</v>
      </c>
      <c r="X737" s="476">
        <f t="shared" si="258"/>
        <v>8.33459416</v>
      </c>
      <c r="Y737" s="476">
        <f t="shared" si="259"/>
        <v>10.047075840000002</v>
      </c>
      <c r="Z737" s="478">
        <f t="shared" si="260"/>
        <v>0.14969594999999999</v>
      </c>
      <c r="AA737" s="465">
        <f t="shared" si="261"/>
        <v>22.857708976000005</v>
      </c>
      <c r="AB737" s="429">
        <f t="shared" si="262"/>
        <v>4.0956296319655987E-3</v>
      </c>
      <c r="AC737" s="454">
        <f t="shared" si="263"/>
        <v>86.076266154886198</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8.735020304999999</v>
      </c>
      <c r="V738" s="475">
        <f t="shared" si="256"/>
        <v>5.9922936059999996</v>
      </c>
      <c r="W738" s="460">
        <f t="shared" si="257"/>
        <v>11.646181722</v>
      </c>
      <c r="X738" s="476">
        <f t="shared" si="258"/>
        <v>75.624270850000002</v>
      </c>
      <c r="Y738" s="476">
        <f t="shared" si="259"/>
        <v>59.545694159999996</v>
      </c>
      <c r="Z738" s="478">
        <f t="shared" si="260"/>
        <v>1.3030341000000001</v>
      </c>
      <c r="AA738" s="465">
        <f t="shared" si="261"/>
        <v>162.84649474299999</v>
      </c>
      <c r="AB738" s="429">
        <f t="shared" si="262"/>
        <v>2.9178730468195663E-2</v>
      </c>
      <c r="AC738" s="454">
        <f t="shared" si="263"/>
        <v>91.991127223019802</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79.304176188</v>
      </c>
      <c r="V740" s="475">
        <f t="shared" si="256"/>
        <v>63.516314634000004</v>
      </c>
      <c r="W740" s="460">
        <f t="shared" si="257"/>
        <v>114.85608624</v>
      </c>
      <c r="X740" s="476">
        <f t="shared" si="258"/>
        <v>981.37722678</v>
      </c>
      <c r="Y740" s="476">
        <f t="shared" si="259"/>
        <v>762.36786143999996</v>
      </c>
      <c r="Z740" s="478">
        <f t="shared" si="260"/>
        <v>9.3335462699999994</v>
      </c>
      <c r="AA740" s="465">
        <f t="shared" si="261"/>
        <v>2010.755211552</v>
      </c>
      <c r="AB740" s="429">
        <f t="shared" si="262"/>
        <v>0.36028582898261963</v>
      </c>
      <c r="AC740" s="454">
        <f t="shared" si="263"/>
        <v>99.063356170566635</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30.405166806000004</v>
      </c>
      <c r="V741" s="475">
        <f t="shared" si="256"/>
        <v>23.625445602000003</v>
      </c>
      <c r="W741" s="460">
        <f t="shared" si="257"/>
        <v>38.913274637999997</v>
      </c>
      <c r="X741" s="476">
        <f t="shared" si="258"/>
        <v>350.69385887999999</v>
      </c>
      <c r="Y741" s="476">
        <f t="shared" si="259"/>
        <v>279.51982848</v>
      </c>
      <c r="Z741" s="478">
        <f t="shared" si="260"/>
        <v>3.5434034400000001</v>
      </c>
      <c r="AA741" s="465">
        <f t="shared" si="261"/>
        <v>726.700977846</v>
      </c>
      <c r="AB741" s="429">
        <f t="shared" si="262"/>
        <v>0.13020981505930837</v>
      </c>
      <c r="AC741" s="454">
        <f t="shared" si="263"/>
        <v>98.900198561472862</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40.624906805999998</v>
      </c>
      <c r="V742" s="475">
        <f t="shared" si="256"/>
        <v>33.034728762</v>
      </c>
      <c r="W742" s="460">
        <f t="shared" si="257"/>
        <v>64.019324081999997</v>
      </c>
      <c r="X742" s="476">
        <f t="shared" si="258"/>
        <v>570.88611763999995</v>
      </c>
      <c r="Y742" s="476">
        <f t="shared" si="259"/>
        <v>430.91196695999997</v>
      </c>
      <c r="Z742" s="478">
        <f t="shared" si="260"/>
        <v>4.86230619</v>
      </c>
      <c r="AA742" s="465">
        <f t="shared" si="261"/>
        <v>1144.3393504399999</v>
      </c>
      <c r="AB742" s="429">
        <f t="shared" si="262"/>
        <v>0.20504199076151225</v>
      </c>
      <c r="AC742" s="454">
        <f t="shared" si="263"/>
        <v>101.0727002673391</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28.583996571</v>
      </c>
      <c r="V743" s="475">
        <f t="shared" si="256"/>
        <v>25.076643185999998</v>
      </c>
      <c r="W743" s="460">
        <f t="shared" si="257"/>
        <v>40.107937757999998</v>
      </c>
      <c r="X743" s="476">
        <f t="shared" si="258"/>
        <v>372.12380175999999</v>
      </c>
      <c r="Y743" s="476">
        <f t="shared" si="259"/>
        <v>290.12326632000003</v>
      </c>
      <c r="Z743" s="478">
        <f t="shared" si="260"/>
        <v>2.97418344</v>
      </c>
      <c r="AA743" s="465">
        <f t="shared" si="261"/>
        <v>758.98982903500007</v>
      </c>
      <c r="AB743" s="429">
        <f t="shared" si="262"/>
        <v>0.135995310703279</v>
      </c>
      <c r="AC743" s="454">
        <f t="shared" si="263"/>
        <v>99.917285232922524</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73.084242842999998</v>
      </c>
      <c r="V744" s="475">
        <f t="shared" si="256"/>
        <v>59.466836123999997</v>
      </c>
      <c r="W744" s="460">
        <f t="shared" si="257"/>
        <v>92.072628269999996</v>
      </c>
      <c r="X744" s="476">
        <f t="shared" si="258"/>
        <v>841.63875426000004</v>
      </c>
      <c r="Y744" s="476">
        <f t="shared" si="259"/>
        <v>695.23331615999996</v>
      </c>
      <c r="Z744" s="478">
        <f t="shared" si="260"/>
        <v>10.01863818</v>
      </c>
      <c r="AA744" s="465">
        <f t="shared" si="261"/>
        <v>1771.5144158369999</v>
      </c>
      <c r="AB744" s="429">
        <f t="shared" si="262"/>
        <v>0.31741881667030997</v>
      </c>
      <c r="AC744" s="454">
        <f t="shared" si="263"/>
        <v>98.627021771705472</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90.282263283000006</v>
      </c>
      <c r="V746" s="475">
        <f t="shared" si="256"/>
        <v>58.570208555999997</v>
      </c>
      <c r="W746" s="460">
        <f t="shared" si="257"/>
        <v>85.411119234000012</v>
      </c>
      <c r="X746" s="476">
        <f t="shared" si="258"/>
        <v>516.99420670000006</v>
      </c>
      <c r="Y746" s="476">
        <f t="shared" si="259"/>
        <v>308.74490928</v>
      </c>
      <c r="Z746" s="478">
        <f t="shared" si="260"/>
        <v>6.7774057800000005</v>
      </c>
      <c r="AA746" s="465">
        <f t="shared" si="261"/>
        <v>1066.780112833</v>
      </c>
      <c r="AB746" s="429">
        <f t="shared" si="262"/>
        <v>0.19114497631840172</v>
      </c>
      <c r="AC746" s="454">
        <f t="shared" si="263"/>
        <v>83.642726242691595</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60.716291769000001</v>
      </c>
      <c r="V747" s="475">
        <f t="shared" si="256"/>
        <v>66.448937778000001</v>
      </c>
      <c r="W747" s="460">
        <f t="shared" si="257"/>
        <v>125.359955364</v>
      </c>
      <c r="X747" s="476">
        <f t="shared" si="258"/>
        <v>1416.2164582899998</v>
      </c>
      <c r="Y747" s="476">
        <f t="shared" si="259"/>
        <v>1231.2991418399999</v>
      </c>
      <c r="Z747" s="478">
        <f t="shared" si="260"/>
        <v>14.509181460000001</v>
      </c>
      <c r="AA747" s="465">
        <f t="shared" si="261"/>
        <v>2914.5499665009997</v>
      </c>
      <c r="AB747" s="429">
        <f t="shared" si="262"/>
        <v>0.52222719342429669</v>
      </c>
      <c r="AC747" s="454">
        <f t="shared" si="263"/>
        <v>107.59545704402274</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34.046104032000002</v>
      </c>
      <c r="V748" s="475">
        <f t="shared" si="256"/>
        <v>30.836713086000003</v>
      </c>
      <c r="W748" s="460">
        <f t="shared" si="257"/>
        <v>55.991927208</v>
      </c>
      <c r="X748" s="476">
        <f t="shared" si="258"/>
        <v>530.84699499999999</v>
      </c>
      <c r="Y748" s="476">
        <f t="shared" si="259"/>
        <v>447.73466688000002</v>
      </c>
      <c r="Z748" s="478">
        <f t="shared" si="260"/>
        <v>5.8443257400000004</v>
      </c>
      <c r="AA748" s="465">
        <f t="shared" si="261"/>
        <v>1105.300731946</v>
      </c>
      <c r="AB748" s="429">
        <f t="shared" si="262"/>
        <v>0.1980470761415517</v>
      </c>
      <c r="AC748" s="454">
        <f t="shared" si="263"/>
        <v>102.4132227979789</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18.327681702</v>
      </c>
      <c r="V749" s="475">
        <f t="shared" si="256"/>
        <v>11.513782536000001</v>
      </c>
      <c r="W749" s="460">
        <f t="shared" si="257"/>
        <v>19.410444185999999</v>
      </c>
      <c r="X749" s="476">
        <f t="shared" si="258"/>
        <v>180.58222667999999</v>
      </c>
      <c r="Y749" s="476">
        <f t="shared" si="259"/>
        <v>130.86274248000001</v>
      </c>
      <c r="Z749" s="478">
        <f t="shared" si="260"/>
        <v>2.0133562500000002</v>
      </c>
      <c r="AA749" s="465">
        <f t="shared" si="261"/>
        <v>362.71023383400001</v>
      </c>
      <c r="AB749" s="429">
        <f t="shared" si="262"/>
        <v>6.4990187033506536E-2</v>
      </c>
      <c r="AC749" s="454">
        <f t="shared" si="263"/>
        <v>98.094083157355186</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9.6276594270000011</v>
      </c>
      <c r="V750" s="475">
        <f t="shared" si="256"/>
        <v>6.6303580439999994</v>
      </c>
      <c r="W750" s="460">
        <f t="shared" si="257"/>
        <v>7.8265537140000001</v>
      </c>
      <c r="X750" s="476">
        <f t="shared" si="258"/>
        <v>65.360113330000004</v>
      </c>
      <c r="Y750" s="476">
        <f t="shared" si="259"/>
        <v>41.358541680000002</v>
      </c>
      <c r="Z750" s="478">
        <f t="shared" si="260"/>
        <v>0.8557307999999999</v>
      </c>
      <c r="AA750" s="465">
        <f t="shared" si="261"/>
        <v>131.65895699500001</v>
      </c>
      <c r="AB750" s="429">
        <f t="shared" si="262"/>
        <v>2.3590567460132595E-2</v>
      </c>
      <c r="AC750" s="454">
        <f t="shared" si="263"/>
        <v>89.090131806777435</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30.788401944</v>
      </c>
      <c r="V752" s="475">
        <f t="shared" si="256"/>
        <v>27.545993592000002</v>
      </c>
      <c r="W752" s="460">
        <f t="shared" si="257"/>
        <v>51.254055173999994</v>
      </c>
      <c r="X752" s="476">
        <f t="shared" si="258"/>
        <v>498.87577542000002</v>
      </c>
      <c r="Y752" s="476">
        <f t="shared" si="259"/>
        <v>422.54713800000002</v>
      </c>
      <c r="Z752" s="478">
        <f t="shared" si="260"/>
        <v>10.84881315</v>
      </c>
      <c r="AA752" s="465">
        <f t="shared" si="261"/>
        <v>1041.86017728</v>
      </c>
      <c r="AB752" s="429">
        <f t="shared" si="262"/>
        <v>0.18667983825120946</v>
      </c>
      <c r="AC752" s="454">
        <f t="shared" si="263"/>
        <v>102.26785954298762</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2.167334001</v>
      </c>
      <c r="V753" s="475">
        <f t="shared" si="256"/>
        <v>3.615043488</v>
      </c>
      <c r="W753" s="460">
        <f t="shared" si="257"/>
        <v>6.8075944020000003</v>
      </c>
      <c r="X753" s="476">
        <f t="shared" si="258"/>
        <v>64.681212259999995</v>
      </c>
      <c r="Y753" s="476">
        <f t="shared" si="259"/>
        <v>58.258742400000003</v>
      </c>
      <c r="Z753" s="478">
        <f t="shared" si="260"/>
        <v>2.4031012199999999</v>
      </c>
      <c r="AA753" s="465">
        <f t="shared" si="261"/>
        <v>137.93302777100001</v>
      </c>
      <c r="AB753" s="429">
        <f t="shared" si="262"/>
        <v>2.4714751437197636E-2</v>
      </c>
      <c r="AC753" s="454">
        <f t="shared" si="263"/>
        <v>102.85290280552508</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3.159344226</v>
      </c>
      <c r="V754" s="475">
        <f t="shared" si="256"/>
        <v>2.0173218959999999</v>
      </c>
      <c r="W754" s="460">
        <f t="shared" si="257"/>
        <v>3.8558576279999999</v>
      </c>
      <c r="X754" s="476">
        <f t="shared" si="258"/>
        <v>31.488270480000001</v>
      </c>
      <c r="Y754" s="476">
        <f t="shared" si="259"/>
        <v>32.03842032</v>
      </c>
      <c r="Z754" s="478">
        <f t="shared" si="260"/>
        <v>3.8410232400000002</v>
      </c>
      <c r="AA754" s="465">
        <f t="shared" si="261"/>
        <v>76.400237790000006</v>
      </c>
      <c r="AB754" s="429">
        <f t="shared" si="262"/>
        <v>1.3689345599354955E-2</v>
      </c>
      <c r="AC754" s="454">
        <f t="shared" si="263"/>
        <v>91.366514589447618</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9.177132051000001</v>
      </c>
      <c r="V755" s="475">
        <f t="shared" si="256"/>
        <v>7.9999275300000008</v>
      </c>
      <c r="W755" s="460">
        <f t="shared" si="257"/>
        <v>14.208377610000001</v>
      </c>
      <c r="X755" s="476">
        <f t="shared" si="258"/>
        <v>157.7691269</v>
      </c>
      <c r="Y755" s="476">
        <f t="shared" si="259"/>
        <v>131.28950448000001</v>
      </c>
      <c r="Z755" s="478">
        <f t="shared" si="260"/>
        <v>5.3054607899999997</v>
      </c>
      <c r="AA755" s="465">
        <f t="shared" si="261"/>
        <v>325.74952936099999</v>
      </c>
      <c r="AB755" s="429">
        <f t="shared" si="262"/>
        <v>5.8367591714925636E-2</v>
      </c>
      <c r="AC755" s="454">
        <f t="shared" si="263"/>
        <v>103.14069997588126</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4.0251457740000003</v>
      </c>
      <c r="V756" s="475">
        <f t="shared" si="256"/>
        <v>6.3428075580000005</v>
      </c>
      <c r="W756" s="460">
        <f t="shared" si="257"/>
        <v>7.524032418</v>
      </c>
      <c r="X756" s="476">
        <f t="shared" si="258"/>
        <v>85.48224544</v>
      </c>
      <c r="Y756" s="476">
        <f t="shared" si="259"/>
        <v>72.13318056</v>
      </c>
      <c r="Z756" s="478">
        <f t="shared" si="260"/>
        <v>2.18727618</v>
      </c>
      <c r="AA756" s="465">
        <f t="shared" si="261"/>
        <v>177.69468793000001</v>
      </c>
      <c r="AB756" s="429">
        <f t="shared" si="262"/>
        <v>3.1839220198889087E-2</v>
      </c>
      <c r="AC756" s="454">
        <f t="shared" si="263"/>
        <v>101.59998663694876</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54.917688398999999</v>
      </c>
      <c r="V757" s="475">
        <f t="shared" si="256"/>
        <v>42.086226335999996</v>
      </c>
      <c r="W757" s="460">
        <f t="shared" si="257"/>
        <v>75.801879761999999</v>
      </c>
      <c r="X757" s="476">
        <f t="shared" si="258"/>
        <v>698.71800732999998</v>
      </c>
      <c r="Y757" s="476">
        <f t="shared" si="259"/>
        <v>574.35454944000003</v>
      </c>
      <c r="Z757" s="478">
        <f t="shared" si="260"/>
        <v>7.7348856900000005</v>
      </c>
      <c r="AA757" s="465">
        <f t="shared" si="261"/>
        <v>1453.613236957</v>
      </c>
      <c r="AB757" s="429">
        <f t="shared" si="262"/>
        <v>0.26045748736015051</v>
      </c>
      <c r="AC757" s="454">
        <f t="shared" si="263"/>
        <v>100.68958822567909</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31.827514350000001</v>
      </c>
      <c r="V759" s="475">
        <f t="shared" si="256"/>
        <v>25.591374684000002</v>
      </c>
      <c r="W759" s="460">
        <f t="shared" si="257"/>
        <v>52.800663048000004</v>
      </c>
      <c r="X759" s="476">
        <f t="shared" si="258"/>
        <v>481.96718570000002</v>
      </c>
      <c r="Y759" s="476">
        <f t="shared" si="259"/>
        <v>474.02774856000002</v>
      </c>
      <c r="Z759" s="478">
        <f t="shared" si="260"/>
        <v>6.8566429199999996</v>
      </c>
      <c r="AA759" s="465">
        <f t="shared" si="261"/>
        <v>1073.0711292620001</v>
      </c>
      <c r="AB759" s="429">
        <f t="shared" si="262"/>
        <v>0.19227219660670133</v>
      </c>
      <c r="AC759" s="454">
        <f t="shared" si="263"/>
        <v>103.00183555914373</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19.971916031999999</v>
      </c>
      <c r="V760" s="475">
        <f t="shared" si="256"/>
        <v>16.684722713999999</v>
      </c>
      <c r="W760" s="460">
        <f t="shared" si="257"/>
        <v>31.849946687999999</v>
      </c>
      <c r="X760" s="476">
        <f t="shared" si="258"/>
        <v>271.75348298</v>
      </c>
      <c r="Y760" s="476">
        <f t="shared" si="259"/>
        <v>233.54144855999999</v>
      </c>
      <c r="Z760" s="478">
        <f t="shared" si="260"/>
        <v>4.2569706600000004</v>
      </c>
      <c r="AA760" s="465">
        <f t="shared" si="261"/>
        <v>578.0584876339999</v>
      </c>
      <c r="AB760" s="429">
        <f t="shared" si="262"/>
        <v>0.10357614901164663</v>
      </c>
      <c r="AC760" s="454">
        <f t="shared" si="263"/>
        <v>99.967257384780694</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9.5617729889999996</v>
      </c>
      <c r="V761" s="475">
        <f t="shared" si="256"/>
        <v>10.893909971999999</v>
      </c>
      <c r="W761" s="460">
        <f t="shared" si="257"/>
        <v>18.888994320000002</v>
      </c>
      <c r="X761" s="476">
        <f t="shared" si="258"/>
        <v>174.11283880000002</v>
      </c>
      <c r="Y761" s="476">
        <f t="shared" si="259"/>
        <v>142.50752064</v>
      </c>
      <c r="Z761" s="478">
        <f t="shared" si="260"/>
        <v>5.8256565299999998</v>
      </c>
      <c r="AA761" s="465">
        <f t="shared" si="261"/>
        <v>361.79069325100005</v>
      </c>
      <c r="AB761" s="429">
        <f t="shared" si="262"/>
        <v>6.482542434169504E-2</v>
      </c>
      <c r="AC761" s="454">
        <f t="shared" si="263"/>
        <v>100.02344411870432</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13.33873734</v>
      </c>
      <c r="V762" s="475">
        <f t="shared" si="256"/>
        <v>16.470859140000002</v>
      </c>
      <c r="W762" s="460">
        <f t="shared" si="257"/>
        <v>27.830072340000001</v>
      </c>
      <c r="X762" s="476">
        <f t="shared" si="258"/>
        <v>229.68403376000001</v>
      </c>
      <c r="Y762" s="476">
        <f t="shared" si="259"/>
        <v>243.05558112</v>
      </c>
      <c r="Z762" s="478">
        <f t="shared" si="260"/>
        <v>5.32787364</v>
      </c>
      <c r="AA762" s="465">
        <f t="shared" si="261"/>
        <v>535.70715734000009</v>
      </c>
      <c r="AB762" s="429">
        <f t="shared" si="262"/>
        <v>9.5987664816341176E-2</v>
      </c>
      <c r="AC762" s="454">
        <f t="shared" si="263"/>
        <v>99.866201424313942</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4.1728452990000005</v>
      </c>
      <c r="V763" s="475">
        <f t="shared" si="256"/>
        <v>5.6847705299999998</v>
      </c>
      <c r="W763" s="460">
        <f t="shared" si="257"/>
        <v>11.161560354000001</v>
      </c>
      <c r="X763" s="476">
        <f t="shared" si="258"/>
        <v>108.33433670000001</v>
      </c>
      <c r="Y763" s="476">
        <f t="shared" si="259"/>
        <v>113.01138792</v>
      </c>
      <c r="Z763" s="478">
        <f t="shared" si="260"/>
        <v>2.6017459199999999</v>
      </c>
      <c r="AA763" s="465">
        <f t="shared" si="261"/>
        <v>244.96664672300003</v>
      </c>
      <c r="AB763" s="429">
        <f t="shared" si="262"/>
        <v>4.3892966623006631E-2</v>
      </c>
      <c r="AC763" s="454">
        <f t="shared" si="263"/>
        <v>104.97854113205263</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11.878782941999999</v>
      </c>
      <c r="V764" s="475">
        <f t="shared" si="256"/>
        <v>11.004097907999999</v>
      </c>
      <c r="W764" s="460">
        <f t="shared" si="257"/>
        <v>18.811732883999998</v>
      </c>
      <c r="X764" s="476">
        <f t="shared" si="258"/>
        <v>173.40066705999999</v>
      </c>
      <c r="Y764" s="476">
        <f t="shared" si="259"/>
        <v>138.20864975999999</v>
      </c>
      <c r="Z764" s="478">
        <f t="shared" si="260"/>
        <v>3.5460491699999999</v>
      </c>
      <c r="AA764" s="465">
        <f t="shared" si="261"/>
        <v>356.84997972399998</v>
      </c>
      <c r="AB764" s="429">
        <f t="shared" si="262"/>
        <v>6.394015046120767E-2</v>
      </c>
      <c r="AC764" s="454">
        <f t="shared" si="263"/>
        <v>99.975119914374659</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8.6930829480000007</v>
      </c>
      <c r="V765" s="475">
        <f t="shared" si="256"/>
        <v>5.9615438040000006</v>
      </c>
      <c r="W765" s="460">
        <f t="shared" si="257"/>
        <v>11.815819134</v>
      </c>
      <c r="X765" s="476">
        <f t="shared" si="258"/>
        <v>108.37198131000001</v>
      </c>
      <c r="Y765" s="476">
        <f t="shared" si="259"/>
        <v>109.52230536</v>
      </c>
      <c r="Z765" s="478">
        <f t="shared" si="260"/>
        <v>1.53185142</v>
      </c>
      <c r="AA765" s="465">
        <f t="shared" si="261"/>
        <v>245.89658397600004</v>
      </c>
      <c r="AB765" s="429">
        <f t="shared" si="262"/>
        <v>4.4059592183479671E-2</v>
      </c>
      <c r="AC765" s="454">
        <f t="shared" si="263"/>
        <v>101.96493930297423</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3.9665439359999999</v>
      </c>
      <c r="V766" s="475">
        <f t="shared" si="256"/>
        <v>2.7176913840000001</v>
      </c>
      <c r="W766" s="460">
        <f t="shared" si="257"/>
        <v>5.4749479679999995</v>
      </c>
      <c r="X766" s="476">
        <f t="shared" si="258"/>
        <v>43.51584939</v>
      </c>
      <c r="Y766" s="476">
        <f t="shared" si="259"/>
        <v>46.730822400000001</v>
      </c>
      <c r="Z766" s="478">
        <f t="shared" si="260"/>
        <v>2.1050143499999998</v>
      </c>
      <c r="AA766" s="465">
        <f t="shared" si="261"/>
        <v>104.51086942800001</v>
      </c>
      <c r="AB766" s="429">
        <f t="shared" si="262"/>
        <v>1.8726190544346894E-2</v>
      </c>
      <c r="AC766" s="454">
        <f t="shared" si="263"/>
        <v>96.908860592901533</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2.4886711259999998</v>
      </c>
      <c r="V767" s="475">
        <f t="shared" si="256"/>
        <v>2.069734698</v>
      </c>
      <c r="W767" s="460">
        <f t="shared" si="257"/>
        <v>4.8165696599999999</v>
      </c>
      <c r="X767" s="476">
        <f t="shared" si="258"/>
        <v>44.3976319</v>
      </c>
      <c r="Y767" s="476">
        <f t="shared" si="259"/>
        <v>35.387042399999999</v>
      </c>
      <c r="Z767" s="478">
        <f t="shared" si="260"/>
        <v>1.7426389799999999</v>
      </c>
      <c r="AA767" s="465">
        <f t="shared" si="261"/>
        <v>90.902288763999991</v>
      </c>
      <c r="AB767" s="429">
        <f t="shared" si="262"/>
        <v>1.6287813790360151E-2</v>
      </c>
      <c r="AC767" s="454">
        <f t="shared" si="263"/>
        <v>101.49848568800381</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1.8676500299999999</v>
      </c>
      <c r="V768" s="475">
        <f t="shared" si="256"/>
        <v>0.90564668399999992</v>
      </c>
      <c r="W768" s="460">
        <f t="shared" si="257"/>
        <v>3.3459446160000001</v>
      </c>
      <c r="X768" s="476">
        <f t="shared" si="258"/>
        <v>30.841870440000001</v>
      </c>
      <c r="Y768" s="476">
        <f t="shared" si="259"/>
        <v>24.58245024</v>
      </c>
      <c r="Z768" s="478">
        <f t="shared" si="260"/>
        <v>2.3569110599999998</v>
      </c>
      <c r="AA768" s="465">
        <f t="shared" si="261"/>
        <v>63.900473070000004</v>
      </c>
      <c r="AB768" s="429">
        <f t="shared" si="262"/>
        <v>1.1449645774950726E-2</v>
      </c>
      <c r="AC768" s="454">
        <f t="shared" si="263"/>
        <v>100.21499830020906</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5.8425128939999995</v>
      </c>
      <c r="V769" s="475">
        <f t="shared" si="256"/>
        <v>3.5626616580000001</v>
      </c>
      <c r="W769" s="460">
        <f t="shared" si="257"/>
        <v>10.540334238</v>
      </c>
      <c r="X769" s="476">
        <f t="shared" si="258"/>
        <v>103.9657354</v>
      </c>
      <c r="Y769" s="476">
        <f t="shared" si="259"/>
        <v>106.83723528</v>
      </c>
      <c r="Z769" s="478">
        <f t="shared" si="260"/>
        <v>1.99971861</v>
      </c>
      <c r="AA769" s="465">
        <f t="shared" si="261"/>
        <v>232.74819808000001</v>
      </c>
      <c r="AB769" s="429">
        <f t="shared" si="262"/>
        <v>4.170367283282566E-2</v>
      </c>
      <c r="AC769" s="454">
        <f t="shared" si="263"/>
        <v>106.79585549935653</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1.9330557269999999</v>
      </c>
      <c r="V770" s="475">
        <f t="shared" si="256"/>
        <v>2.5512377640000001</v>
      </c>
      <c r="W770" s="460">
        <f t="shared" si="257"/>
        <v>4.3057628880000003</v>
      </c>
      <c r="X770" s="476">
        <f t="shared" si="258"/>
        <v>16.453873399999999</v>
      </c>
      <c r="Y770" s="476">
        <f t="shared" si="259"/>
        <v>14.51866248</v>
      </c>
      <c r="Z770" s="478">
        <f t="shared" si="260"/>
        <v>3.1694576100000003</v>
      </c>
      <c r="AA770" s="465">
        <f t="shared" si="261"/>
        <v>42.932049869000004</v>
      </c>
      <c r="AB770" s="429">
        <f t="shared" si="262"/>
        <v>7.6925371562444013E-3</v>
      </c>
      <c r="AC770" s="454">
        <f t="shared" si="263"/>
        <v>74.37636698726206</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92.321023029000003</v>
      </c>
      <c r="V772" s="475">
        <f t="shared" si="256"/>
        <v>78.853531758000003</v>
      </c>
      <c r="W772" s="460">
        <f t="shared" si="257"/>
        <v>145.832289624</v>
      </c>
      <c r="X772" s="476">
        <f t="shared" si="258"/>
        <v>1404.1111159300001</v>
      </c>
      <c r="Y772" s="476">
        <f t="shared" si="259"/>
        <v>1158.29680104</v>
      </c>
      <c r="Z772" s="478">
        <f t="shared" si="260"/>
        <v>15.051537809999999</v>
      </c>
      <c r="AA772" s="465">
        <f t="shared" si="261"/>
        <v>2894.466299191</v>
      </c>
      <c r="AB772" s="429">
        <f t="shared" si="262"/>
        <v>0.51862861479860234</v>
      </c>
      <c r="AC772" s="454">
        <f t="shared" si="263"/>
        <v>102.64877854895647</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66.138188237999998</v>
      </c>
      <c r="V773" s="475">
        <f t="shared" si="256"/>
        <v>57.075441372</v>
      </c>
      <c r="W773" s="460">
        <f t="shared" si="257"/>
        <v>104.97134583600001</v>
      </c>
      <c r="X773" s="476">
        <f t="shared" si="258"/>
        <v>1006.82970125</v>
      </c>
      <c r="Y773" s="476">
        <f t="shared" si="259"/>
        <v>781.65934416000005</v>
      </c>
      <c r="Z773" s="478">
        <f t="shared" si="260"/>
        <v>10.54170981</v>
      </c>
      <c r="AA773" s="465">
        <f t="shared" si="261"/>
        <v>2027.2157306659999</v>
      </c>
      <c r="AB773" s="429">
        <f t="shared" si="262"/>
        <v>0.36323521423866689</v>
      </c>
      <c r="AC773" s="454">
        <f t="shared" si="263"/>
        <v>102.30912175772538</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46.557231576</v>
      </c>
      <c r="V774" s="475">
        <f t="shared" si="256"/>
        <v>43.334977703999996</v>
      </c>
      <c r="W774" s="460">
        <f t="shared" si="257"/>
        <v>80.834606159999993</v>
      </c>
      <c r="X774" s="476">
        <f t="shared" si="258"/>
        <v>765.56981035000001</v>
      </c>
      <c r="Y774" s="476">
        <f t="shared" si="259"/>
        <v>652.93372079999995</v>
      </c>
      <c r="Z774" s="478">
        <f t="shared" si="260"/>
        <v>6.8503872900000005</v>
      </c>
      <c r="AA774" s="465">
        <f t="shared" si="261"/>
        <v>1596.08073388</v>
      </c>
      <c r="AB774" s="429">
        <f t="shared" si="262"/>
        <v>0.28598472207131337</v>
      </c>
      <c r="AC774" s="454">
        <f t="shared" si="263"/>
        <v>103.10123832776235</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31.510912428000001</v>
      </c>
      <c r="V775" s="475">
        <f t="shared" si="256"/>
        <v>27.153535547999997</v>
      </c>
      <c r="W775" s="460">
        <f t="shared" si="257"/>
        <v>54.338013156000002</v>
      </c>
      <c r="X775" s="476">
        <f t="shared" si="258"/>
        <v>523.31366112000001</v>
      </c>
      <c r="Y775" s="476">
        <f t="shared" si="259"/>
        <v>452.07117360000001</v>
      </c>
      <c r="Z775" s="478">
        <f t="shared" si="260"/>
        <v>5.6125097400000001</v>
      </c>
      <c r="AA775" s="465">
        <f t="shared" si="261"/>
        <v>1093.999805592</v>
      </c>
      <c r="AB775" s="429">
        <f t="shared" si="262"/>
        <v>0.19602218340655797</v>
      </c>
      <c r="AC775" s="454">
        <f t="shared" si="263"/>
        <v>103.87561449317901</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17.929944671999998</v>
      </c>
      <c r="V777" s="475">
        <f t="shared" ref="V777:V840" si="277">IFERROR(V$5*I777,"")</f>
        <v>14.646997056</v>
      </c>
      <c r="W777" s="460">
        <f t="shared" ref="W777:W840" si="278">IFERROR(W$5*K777,"")</f>
        <v>26.293080324000002</v>
      </c>
      <c r="X777" s="476">
        <f t="shared" ref="X777:X840" si="279">IFERROR(X$5*M777,"")</f>
        <v>223.46923954000002</v>
      </c>
      <c r="Y777" s="476">
        <f t="shared" ref="Y777:Y840" si="280">IFERROR(Y$5*O777,"")</f>
        <v>181.82479103999998</v>
      </c>
      <c r="Z777" s="478">
        <f t="shared" ref="Z777:Z840" si="281">IFERROR(Z$5*Q777,"")</f>
        <v>2.59406574</v>
      </c>
      <c r="AA777" s="465">
        <f t="shared" ref="AA777:AA840" si="282">IFERROR(SUM(U777:Z777),"")</f>
        <v>466.75811837200001</v>
      </c>
      <c r="AB777" s="429">
        <f t="shared" ref="AB777:AB840" si="283">IF(OR(AA777="", AA777=0), "", AA777/$AA$5)</f>
        <v>8.3633420242250497E-2</v>
      </c>
      <c r="AC777" s="454">
        <f t="shared" ref="AC777:AC840" si="284">IF(OR(AB777="", AB777=0), "", IF(AN777&gt;0, AB777/AN777*100, ""))</f>
        <v>98.998519220368905</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51.758047464000001</v>
      </c>
      <c r="V778" s="475">
        <f t="shared" si="277"/>
        <v>43.039456799999996</v>
      </c>
      <c r="W778" s="460">
        <f t="shared" si="278"/>
        <v>78.494606063999996</v>
      </c>
      <c r="X778" s="476">
        <f t="shared" si="279"/>
        <v>739.55935500999999</v>
      </c>
      <c r="Y778" s="476">
        <f t="shared" si="280"/>
        <v>598.79138760000001</v>
      </c>
      <c r="Z778" s="478">
        <f t="shared" si="281"/>
        <v>5.9892250799999998</v>
      </c>
      <c r="AA778" s="465">
        <f t="shared" si="282"/>
        <v>1517.6320780180001</v>
      </c>
      <c r="AB778" s="429">
        <f t="shared" si="283"/>
        <v>0.27192834223580004</v>
      </c>
      <c r="AC778" s="454">
        <f t="shared" si="284"/>
        <v>102.00163496538552</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14.736546005999999</v>
      </c>
      <c r="V779" s="475">
        <f t="shared" si="277"/>
        <v>12.267379668</v>
      </c>
      <c r="W779" s="460">
        <f t="shared" si="278"/>
        <v>20.265497322000002</v>
      </c>
      <c r="X779" s="476">
        <f t="shared" si="279"/>
        <v>208.56086017000001</v>
      </c>
      <c r="Y779" s="476">
        <f t="shared" si="280"/>
        <v>162.30300912000001</v>
      </c>
      <c r="Z779" s="478">
        <f t="shared" si="281"/>
        <v>2.1931651799999998</v>
      </c>
      <c r="AA779" s="465">
        <f t="shared" si="282"/>
        <v>420.32645746600002</v>
      </c>
      <c r="AB779" s="429">
        <f t="shared" si="283"/>
        <v>7.5313825025264292E-2</v>
      </c>
      <c r="AC779" s="454">
        <f t="shared" si="284"/>
        <v>102.28440259902214</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37.209830093999997</v>
      </c>
      <c r="V780" s="475">
        <f t="shared" si="277"/>
        <v>30.863866133999998</v>
      </c>
      <c r="W780" s="460">
        <f t="shared" si="278"/>
        <v>49.651117194000001</v>
      </c>
      <c r="X780" s="476">
        <f t="shared" si="279"/>
        <v>446.21049177999998</v>
      </c>
      <c r="Y780" s="476">
        <f t="shared" si="280"/>
        <v>343.23679800000002</v>
      </c>
      <c r="Z780" s="478">
        <f t="shared" si="281"/>
        <v>4.2789687899999995</v>
      </c>
      <c r="AA780" s="465">
        <f t="shared" si="282"/>
        <v>911.45107199200004</v>
      </c>
      <c r="AB780" s="429">
        <f t="shared" si="283"/>
        <v>0.16331321841820462</v>
      </c>
      <c r="AC780" s="454">
        <f t="shared" si="284"/>
        <v>98.721531747297703</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20.633892554999999</v>
      </c>
      <c r="V781" s="475">
        <f t="shared" si="277"/>
        <v>16.60818342</v>
      </c>
      <c r="W781" s="460">
        <f t="shared" si="278"/>
        <v>28.480584090000001</v>
      </c>
      <c r="X781" s="476">
        <f t="shared" si="279"/>
        <v>263.89566996000002</v>
      </c>
      <c r="Y781" s="476">
        <f t="shared" si="280"/>
        <v>209.24510760000001</v>
      </c>
      <c r="Z781" s="478">
        <f t="shared" si="281"/>
        <v>2.5807703099999997</v>
      </c>
      <c r="AA781" s="465">
        <f t="shared" si="282"/>
        <v>541.44420793500012</v>
      </c>
      <c r="AB781" s="429">
        <f t="shared" si="283"/>
        <v>9.7015625861852736E-2</v>
      </c>
      <c r="AC781" s="454">
        <f t="shared" si="284"/>
        <v>100.34034586076982</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10.941200606999999</v>
      </c>
      <c r="V782" s="475">
        <f t="shared" si="277"/>
        <v>11.016602592</v>
      </c>
      <c r="W782" s="460">
        <f t="shared" si="278"/>
        <v>18.673942728</v>
      </c>
      <c r="X782" s="476">
        <f t="shared" si="279"/>
        <v>172.13056052000002</v>
      </c>
      <c r="Y782" s="476">
        <f t="shared" si="280"/>
        <v>147.21777864000001</v>
      </c>
      <c r="Z782" s="478">
        <f t="shared" si="281"/>
        <v>1.9055043600000001</v>
      </c>
      <c r="AA782" s="465">
        <f t="shared" si="282"/>
        <v>361.88558944700003</v>
      </c>
      <c r="AB782" s="429">
        <f t="shared" si="283"/>
        <v>6.4842427781222012E-2</v>
      </c>
      <c r="AC782" s="454">
        <f t="shared" si="284"/>
        <v>101.41962103863374</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5.3767869029999993</v>
      </c>
      <c r="V783" s="475">
        <f t="shared" si="277"/>
        <v>5.0516734439999995</v>
      </c>
      <c r="W783" s="460">
        <f t="shared" si="278"/>
        <v>7.69272168</v>
      </c>
      <c r="X783" s="476">
        <f t="shared" si="279"/>
        <v>60.919840659999998</v>
      </c>
      <c r="Y783" s="476">
        <f t="shared" si="280"/>
        <v>54.525162959999996</v>
      </c>
      <c r="Z783" s="478">
        <f t="shared" si="281"/>
        <v>1.0256643000000001</v>
      </c>
      <c r="AA783" s="465">
        <f t="shared" si="282"/>
        <v>134.59184994699999</v>
      </c>
      <c r="AB783" s="429">
        <f t="shared" si="283"/>
        <v>2.4116081337932267E-2</v>
      </c>
      <c r="AC783" s="454">
        <f t="shared" si="284"/>
        <v>95.849645558340171</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5.1468915300000004</v>
      </c>
      <c r="V784" s="475">
        <f t="shared" si="277"/>
        <v>4.742973954</v>
      </c>
      <c r="W784" s="460">
        <f t="shared" si="278"/>
        <v>9.0327960239999996</v>
      </c>
      <c r="X784" s="476">
        <f t="shared" si="279"/>
        <v>73.84771950999999</v>
      </c>
      <c r="Y784" s="476">
        <f t="shared" si="280"/>
        <v>48.31814808</v>
      </c>
      <c r="Z784" s="478">
        <f t="shared" si="281"/>
        <v>0.95879711999999995</v>
      </c>
      <c r="AA784" s="465">
        <f t="shared" si="282"/>
        <v>142.04732621799999</v>
      </c>
      <c r="AB784" s="429">
        <f t="shared" si="283"/>
        <v>2.5451948793764556E-2</v>
      </c>
      <c r="AC784" s="454">
        <f t="shared" si="284"/>
        <v>98.308358374153471</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2.8997545229999999</v>
      </c>
      <c r="V785" s="475">
        <f t="shared" si="277"/>
        <v>2.6979991079999999</v>
      </c>
      <c r="W785" s="460">
        <f t="shared" si="278"/>
        <v>4.9858010580000007</v>
      </c>
      <c r="X785" s="476">
        <f t="shared" si="279"/>
        <v>37.419230139999996</v>
      </c>
      <c r="Y785" s="476">
        <f t="shared" si="280"/>
        <v>33.800297759999999</v>
      </c>
      <c r="Z785" s="478">
        <f t="shared" si="281"/>
        <v>0.73303019999999997</v>
      </c>
      <c r="AA785" s="465">
        <f t="shared" si="282"/>
        <v>82.536112788999986</v>
      </c>
      <c r="AB785" s="429">
        <f t="shared" si="283"/>
        <v>1.4788767745744488E-2</v>
      </c>
      <c r="AC785" s="454">
        <f t="shared" si="284"/>
        <v>97.084945786312787</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15.641300142</v>
      </c>
      <c r="V786" s="475">
        <f t="shared" si="277"/>
        <v>12.165561653999999</v>
      </c>
      <c r="W786" s="460">
        <f t="shared" si="278"/>
        <v>21.710859828</v>
      </c>
      <c r="X786" s="476">
        <f t="shared" si="279"/>
        <v>179.46837603</v>
      </c>
      <c r="Y786" s="476">
        <f t="shared" si="280"/>
        <v>149.09910191999998</v>
      </c>
      <c r="Z786" s="478">
        <f t="shared" si="281"/>
        <v>2.3601919200000001</v>
      </c>
      <c r="AA786" s="465">
        <f t="shared" si="282"/>
        <v>380.44539149399992</v>
      </c>
      <c r="AB786" s="429">
        <f t="shared" si="283"/>
        <v>6.8167961206593783E-2</v>
      </c>
      <c r="AC786" s="454">
        <f t="shared" si="284"/>
        <v>97.975690357336163</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10.238352152999999</v>
      </c>
      <c r="V787" s="475">
        <f t="shared" si="277"/>
        <v>8.8471831200000004</v>
      </c>
      <c r="W787" s="460">
        <f t="shared" si="278"/>
        <v>14.895400632000001</v>
      </c>
      <c r="X787" s="476">
        <f t="shared" si="279"/>
        <v>144.22815391</v>
      </c>
      <c r="Y787" s="476">
        <f t="shared" si="280"/>
        <v>109.82710080000001</v>
      </c>
      <c r="Z787" s="478">
        <f t="shared" si="281"/>
        <v>0.96671445000000011</v>
      </c>
      <c r="AA787" s="465">
        <f t="shared" si="282"/>
        <v>289.00290506499999</v>
      </c>
      <c r="AB787" s="429">
        <f t="shared" si="283"/>
        <v>5.1783355145135282E-2</v>
      </c>
      <c r="AC787" s="454">
        <f t="shared" si="284"/>
        <v>101.60003617274896</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111.840363477</v>
      </c>
      <c r="V788" s="475">
        <f t="shared" si="277"/>
        <v>90.380551692000012</v>
      </c>
      <c r="W788" s="460">
        <f t="shared" si="278"/>
        <v>157.63235653199999</v>
      </c>
      <c r="X788" s="476">
        <f t="shared" si="279"/>
        <v>1421.8141936400002</v>
      </c>
      <c r="Y788" s="476">
        <f t="shared" si="280"/>
        <v>1134.1557986400001</v>
      </c>
      <c r="Z788" s="478">
        <f t="shared" si="281"/>
        <v>15.75216387</v>
      </c>
      <c r="AA788" s="465">
        <f t="shared" si="282"/>
        <v>2931.5754278510003</v>
      </c>
      <c r="AB788" s="429">
        <f t="shared" si="283"/>
        <v>0.5252778046678015</v>
      </c>
      <c r="AC788" s="454">
        <f t="shared" si="284"/>
        <v>99.882278087572345</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2.8795898129999999</v>
      </c>
      <c r="V790" s="475">
        <f t="shared" si="277"/>
        <v>2.3260330439999999</v>
      </c>
      <c r="W790" s="460">
        <f t="shared" si="278"/>
        <v>3.974645094</v>
      </c>
      <c r="X790" s="476">
        <f t="shared" si="279"/>
        <v>35.063690010000002</v>
      </c>
      <c r="Y790" s="476">
        <f t="shared" si="280"/>
        <v>29.479001759999999</v>
      </c>
      <c r="Z790" s="478">
        <f t="shared" si="281"/>
        <v>0.46876583999999999</v>
      </c>
      <c r="AA790" s="465">
        <f t="shared" si="282"/>
        <v>74.191725560999998</v>
      </c>
      <c r="AB790" s="429">
        <f t="shared" si="283"/>
        <v>1.3293625794839635E-2</v>
      </c>
      <c r="AC790" s="454">
        <f t="shared" si="284"/>
        <v>99.14393892501181</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2.3827504859999999</v>
      </c>
      <c r="V791" s="475">
        <f t="shared" si="277"/>
        <v>2.444915586</v>
      </c>
      <c r="W791" s="460">
        <f t="shared" si="278"/>
        <v>4.325057814</v>
      </c>
      <c r="X791" s="476">
        <f t="shared" si="279"/>
        <v>39.950025969999999</v>
      </c>
      <c r="Y791" s="476">
        <f t="shared" si="280"/>
        <v>32.106602880000004</v>
      </c>
      <c r="Z791" s="478">
        <f t="shared" si="281"/>
        <v>0.77282811000000007</v>
      </c>
      <c r="AA791" s="465">
        <f t="shared" si="282"/>
        <v>81.982180846000006</v>
      </c>
      <c r="AB791" s="429">
        <f t="shared" si="283"/>
        <v>1.4689514575524101E-2</v>
      </c>
      <c r="AC791" s="454">
        <f t="shared" si="284"/>
        <v>101.07076302606075</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3.4374747270000001</v>
      </c>
      <c r="V792" s="475">
        <f t="shared" si="277"/>
        <v>2.9960673720000002</v>
      </c>
      <c r="W792" s="460">
        <f t="shared" si="278"/>
        <v>5.545649676</v>
      </c>
      <c r="X792" s="476">
        <f t="shared" si="279"/>
        <v>43.938999630000005</v>
      </c>
      <c r="Y792" s="476">
        <f t="shared" si="280"/>
        <v>36.279899999999998</v>
      </c>
      <c r="Z792" s="478">
        <f t="shared" si="281"/>
        <v>0.42343839</v>
      </c>
      <c r="AA792" s="465">
        <f t="shared" si="282"/>
        <v>92.621529795000001</v>
      </c>
      <c r="AB792" s="429">
        <f t="shared" si="283"/>
        <v>1.6595866295466763E-2</v>
      </c>
      <c r="AC792" s="454">
        <f t="shared" si="284"/>
        <v>98.338158371148893</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2.0668783020000001</v>
      </c>
      <c r="V793" s="475">
        <f t="shared" si="277"/>
        <v>1.2935661119999999</v>
      </c>
      <c r="W793" s="460">
        <f t="shared" si="278"/>
        <v>3.1360938840000001</v>
      </c>
      <c r="X793" s="476">
        <f t="shared" si="279"/>
        <v>18.058529440000001</v>
      </c>
      <c r="Y793" s="476">
        <f t="shared" si="280"/>
        <v>18.01217952</v>
      </c>
      <c r="Z793" s="478">
        <f t="shared" si="281"/>
        <v>0.27205316999999996</v>
      </c>
      <c r="AA793" s="465">
        <f t="shared" si="282"/>
        <v>42.839300428000001</v>
      </c>
      <c r="AB793" s="429">
        <f t="shared" si="283"/>
        <v>7.6759183709012727E-3</v>
      </c>
      <c r="AC793" s="454">
        <f t="shared" si="284"/>
        <v>93.350155797662524</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2.2137503220000001</v>
      </c>
      <c r="V794" s="475">
        <f t="shared" si="277"/>
        <v>2.0001219959999998</v>
      </c>
      <c r="W794" s="460">
        <f t="shared" si="278"/>
        <v>3.379516476</v>
      </c>
      <c r="X794" s="476">
        <f t="shared" si="279"/>
        <v>31.875104009999998</v>
      </c>
      <c r="Y794" s="476">
        <f t="shared" si="280"/>
        <v>24.82910064</v>
      </c>
      <c r="Z794" s="478">
        <f t="shared" si="281"/>
        <v>0.34484861999999999</v>
      </c>
      <c r="AA794" s="465">
        <f t="shared" si="282"/>
        <v>64.642442063999994</v>
      </c>
      <c r="AB794" s="429">
        <f t="shared" si="283"/>
        <v>1.1582591303350653E-2</v>
      </c>
      <c r="AC794" s="454">
        <f t="shared" si="284"/>
        <v>100.98078616930334</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4.7665429679999995</v>
      </c>
      <c r="V795" s="475">
        <f t="shared" si="277"/>
        <v>3.6609874919999998</v>
      </c>
      <c r="W795" s="460">
        <f t="shared" si="278"/>
        <v>6.051983238</v>
      </c>
      <c r="X795" s="476">
        <f t="shared" si="279"/>
        <v>53.627986749999998</v>
      </c>
      <c r="Y795" s="476">
        <f t="shared" si="280"/>
        <v>41.155434720000002</v>
      </c>
      <c r="Z795" s="478">
        <f t="shared" si="281"/>
        <v>0.46943988000000003</v>
      </c>
      <c r="AA795" s="465">
        <f t="shared" si="282"/>
        <v>109.73237504799999</v>
      </c>
      <c r="AB795" s="429">
        <f t="shared" si="283"/>
        <v>1.9661776571940511E-2</v>
      </c>
      <c r="AC795" s="454">
        <f t="shared" si="284"/>
        <v>98.399542779810389</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4.5413455230000004</v>
      </c>
      <c r="V796" s="475">
        <f t="shared" si="277"/>
        <v>3.5188084379999998</v>
      </c>
      <c r="W796" s="460">
        <f t="shared" si="278"/>
        <v>6.2561315460000007</v>
      </c>
      <c r="X796" s="476">
        <f t="shared" si="279"/>
        <v>53.513722310000006</v>
      </c>
      <c r="Y796" s="476">
        <f t="shared" si="280"/>
        <v>36.061707599999998</v>
      </c>
      <c r="Z796" s="478">
        <f t="shared" si="281"/>
        <v>0.59240283000000005</v>
      </c>
      <c r="AA796" s="465">
        <f t="shared" si="282"/>
        <v>104.484118247</v>
      </c>
      <c r="AB796" s="429">
        <f t="shared" si="283"/>
        <v>1.8721397284895181E-2</v>
      </c>
      <c r="AC796" s="454">
        <f t="shared" si="284"/>
        <v>97.814457247961045</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1.921026339</v>
      </c>
      <c r="V797" s="475">
        <f t="shared" si="277"/>
        <v>1.1107726739999999</v>
      </c>
      <c r="W797" s="460">
        <f t="shared" si="278"/>
        <v>2.6296574220000002</v>
      </c>
      <c r="X797" s="476">
        <f t="shared" si="279"/>
        <v>22.668551089999998</v>
      </c>
      <c r="Y797" s="476">
        <f t="shared" si="280"/>
        <v>23.190509519999999</v>
      </c>
      <c r="Z797" s="478">
        <f t="shared" si="281"/>
        <v>0.20108670000000001</v>
      </c>
      <c r="AA797" s="465">
        <f t="shared" si="282"/>
        <v>51.721603744999996</v>
      </c>
      <c r="AB797" s="429">
        <f t="shared" si="283"/>
        <v>9.2674437815803614E-3</v>
      </c>
      <c r="AC797" s="454">
        <f t="shared" si="284"/>
        <v>102.37291705142373</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1.301969529</v>
      </c>
      <c r="V798" s="475">
        <f t="shared" si="277"/>
        <v>0.73897312800000003</v>
      </c>
      <c r="W798" s="460">
        <f t="shared" si="278"/>
        <v>1.2486097679999999</v>
      </c>
      <c r="X798" s="476">
        <f t="shared" si="279"/>
        <v>11.50929412</v>
      </c>
      <c r="Y798" s="476">
        <f t="shared" si="280"/>
        <v>8.7096016799999987</v>
      </c>
      <c r="Z798" s="478">
        <f t="shared" si="281"/>
        <v>0.12740915999999999</v>
      </c>
      <c r="AA798" s="465">
        <f t="shared" si="282"/>
        <v>23.635857384999998</v>
      </c>
      <c r="AB798" s="429">
        <f t="shared" si="283"/>
        <v>4.235057764737502E-3</v>
      </c>
      <c r="AC798" s="454">
        <f t="shared" si="284"/>
        <v>97.413997605918397</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0.96487764600000003</v>
      </c>
      <c r="V799" s="475">
        <f t="shared" si="277"/>
        <v>0.8057939999999999</v>
      </c>
      <c r="W799" s="460">
        <f t="shared" si="278"/>
        <v>1.3350225419999999</v>
      </c>
      <c r="X799" s="476">
        <f t="shared" si="279"/>
        <v>9.6626188200000005</v>
      </c>
      <c r="Y799" s="476">
        <f t="shared" si="280"/>
        <v>9.7846747199999999</v>
      </c>
      <c r="Z799" s="478">
        <f t="shared" si="281"/>
        <v>0.13589826000000002</v>
      </c>
      <c r="AA799" s="465">
        <f t="shared" si="282"/>
        <v>22.688885987999999</v>
      </c>
      <c r="AB799" s="429">
        <f t="shared" si="283"/>
        <v>4.0653800372693061E-3</v>
      </c>
      <c r="AC799" s="454">
        <f t="shared" si="284"/>
        <v>95.342765246416832</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1.3874198040000001</v>
      </c>
      <c r="V800" s="475">
        <f t="shared" si="277"/>
        <v>0.86169167400000002</v>
      </c>
      <c r="W800" s="460">
        <f t="shared" si="278"/>
        <v>1.455961794</v>
      </c>
      <c r="X800" s="476">
        <f t="shared" si="279"/>
        <v>13.420600210000002</v>
      </c>
      <c r="Y800" s="476">
        <f t="shared" si="280"/>
        <v>10.69686216</v>
      </c>
      <c r="Z800" s="478">
        <f t="shared" si="281"/>
        <v>0.11289891000000001</v>
      </c>
      <c r="AA800" s="465">
        <f t="shared" si="282"/>
        <v>27.935434552000004</v>
      </c>
      <c r="AB800" s="429">
        <f t="shared" si="283"/>
        <v>5.0054532435047493E-3</v>
      </c>
      <c r="AC800" s="454">
        <f t="shared" si="284"/>
        <v>98.548363304112556</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8.772555165</v>
      </c>
      <c r="V801" s="475">
        <f t="shared" si="277"/>
        <v>10.43028732</v>
      </c>
      <c r="W801" s="460">
        <f t="shared" si="278"/>
        <v>13.034410326000001</v>
      </c>
      <c r="X801" s="476">
        <f t="shared" si="279"/>
        <v>98.456568269999991</v>
      </c>
      <c r="Y801" s="476">
        <f t="shared" si="280"/>
        <v>95.763014640000009</v>
      </c>
      <c r="Z801" s="478">
        <f t="shared" si="281"/>
        <v>1.61678064</v>
      </c>
      <c r="AA801" s="465">
        <f t="shared" si="282"/>
        <v>228.07361636100001</v>
      </c>
      <c r="AB801" s="429">
        <f t="shared" si="283"/>
        <v>4.0866084278982265E-2</v>
      </c>
      <c r="AC801" s="454">
        <f t="shared" si="284"/>
        <v>93.483902766051358</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0.67263461700000005</v>
      </c>
      <c r="V803" s="475">
        <f t="shared" si="277"/>
        <v>0.51911281799999998</v>
      </c>
      <c r="W803" s="460">
        <f t="shared" si="278"/>
        <v>1.8980689979999998</v>
      </c>
      <c r="X803" s="476">
        <f t="shared" si="279"/>
        <v>23.695773880000001</v>
      </c>
      <c r="Y803" s="476">
        <f t="shared" si="280"/>
        <v>21.034345679999998</v>
      </c>
      <c r="Z803" s="478">
        <f t="shared" si="281"/>
        <v>0.19101920999999999</v>
      </c>
      <c r="AA803" s="465">
        <f t="shared" si="282"/>
        <v>48.010955203000002</v>
      </c>
      <c r="AB803" s="429">
        <f t="shared" si="283"/>
        <v>8.6025721560652208E-3</v>
      </c>
      <c r="AC803" s="454">
        <f t="shared" si="284"/>
        <v>114.53001126969085</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1.6857980850000001</v>
      </c>
      <c r="V804" s="475">
        <f t="shared" si="277"/>
        <v>1.37713083</v>
      </c>
      <c r="W804" s="460">
        <f t="shared" si="278"/>
        <v>2.3268762299999999</v>
      </c>
      <c r="X804" s="476">
        <f t="shared" si="279"/>
        <v>22.879047630000002</v>
      </c>
      <c r="Y804" s="476">
        <f t="shared" si="280"/>
        <v>16.641071999999998</v>
      </c>
      <c r="Z804" s="478">
        <f t="shared" si="281"/>
        <v>0.19992906000000002</v>
      </c>
      <c r="AA804" s="465">
        <f t="shared" si="282"/>
        <v>45.109853835000003</v>
      </c>
      <c r="AB804" s="429">
        <f t="shared" si="283"/>
        <v>8.0827546738935687E-3</v>
      </c>
      <c r="AC804" s="454">
        <f t="shared" si="284"/>
        <v>101.32003797054597</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0.94270690199999996</v>
      </c>
      <c r="V805" s="475">
        <f t="shared" si="277"/>
        <v>0.47397130200000004</v>
      </c>
      <c r="W805" s="460">
        <f t="shared" si="278"/>
        <v>0.93716351399999998</v>
      </c>
      <c r="X805" s="476">
        <f t="shared" si="279"/>
        <v>14.69154685</v>
      </c>
      <c r="Y805" s="476">
        <f t="shared" si="280"/>
        <v>9.5598446399999997</v>
      </c>
      <c r="Z805" s="478">
        <f t="shared" si="281"/>
        <v>0.13277561999999998</v>
      </c>
      <c r="AA805" s="465">
        <f t="shared" si="282"/>
        <v>26.738008828000002</v>
      </c>
      <c r="AB805" s="429">
        <f t="shared" si="283"/>
        <v>4.7908992703816523E-3</v>
      </c>
      <c r="AC805" s="454">
        <f t="shared" si="284"/>
        <v>110.5721680586403</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1.692184251</v>
      </c>
      <c r="V806" s="475">
        <f t="shared" si="277"/>
        <v>1.7145049979999998</v>
      </c>
      <c r="W806" s="460">
        <f t="shared" si="278"/>
        <v>3.9754130220000001</v>
      </c>
      <c r="X806" s="476">
        <f t="shared" si="279"/>
        <v>47.084011539999999</v>
      </c>
      <c r="Y806" s="476">
        <f t="shared" si="280"/>
        <v>32.214324240000003</v>
      </c>
      <c r="Z806" s="478">
        <f t="shared" si="281"/>
        <v>0.4145103</v>
      </c>
      <c r="AA806" s="465">
        <f t="shared" si="282"/>
        <v>87.094948351000014</v>
      </c>
      <c r="AB806" s="429">
        <f t="shared" si="283"/>
        <v>1.5605616977423404E-2</v>
      </c>
      <c r="AC806" s="454">
        <f t="shared" si="284"/>
        <v>110.19271915712304</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4.4356138139999999</v>
      </c>
      <c r="V807" s="475">
        <f t="shared" si="277"/>
        <v>2.7727234080000001</v>
      </c>
      <c r="W807" s="460">
        <f t="shared" si="278"/>
        <v>7.6580693700000007</v>
      </c>
      <c r="X807" s="476">
        <f t="shared" si="279"/>
        <v>95.384406580000004</v>
      </c>
      <c r="Y807" s="476">
        <f t="shared" si="280"/>
        <v>82.62069984</v>
      </c>
      <c r="Z807" s="478">
        <f t="shared" si="281"/>
        <v>0.64411017000000004</v>
      </c>
      <c r="AA807" s="465">
        <f t="shared" si="282"/>
        <v>193.51562318200001</v>
      </c>
      <c r="AB807" s="429">
        <f t="shared" si="283"/>
        <v>3.4674005228812046E-2</v>
      </c>
      <c r="AC807" s="454">
        <f t="shared" si="284"/>
        <v>111.57246275782353</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3.3782221739999998</v>
      </c>
      <c r="V808" s="475">
        <f t="shared" si="277"/>
        <v>1.5869170620000002</v>
      </c>
      <c r="W808" s="460">
        <f t="shared" si="278"/>
        <v>4.9246919820000006</v>
      </c>
      <c r="X808" s="476">
        <f t="shared" si="279"/>
        <v>62.486399520000006</v>
      </c>
      <c r="Y808" s="476">
        <f t="shared" si="280"/>
        <v>43.362557279999997</v>
      </c>
      <c r="Z808" s="478">
        <f t="shared" si="281"/>
        <v>1.0072368</v>
      </c>
      <c r="AA808" s="465">
        <f t="shared" si="282"/>
        <v>116.74602481800001</v>
      </c>
      <c r="AB808" s="429">
        <f t="shared" si="283"/>
        <v>2.091847783873858E-2</v>
      </c>
      <c r="AC808" s="454">
        <f t="shared" si="284"/>
        <v>110.25494249000567</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1.6066234289999999</v>
      </c>
      <c r="V809" s="475">
        <f t="shared" si="277"/>
        <v>2.0578210919999997</v>
      </c>
      <c r="W809" s="460">
        <f t="shared" si="278"/>
        <v>1.588088334</v>
      </c>
      <c r="X809" s="476">
        <f t="shared" si="279"/>
        <v>50.934254879999997</v>
      </c>
      <c r="Y809" s="476">
        <f t="shared" si="280"/>
        <v>34.420042800000004</v>
      </c>
      <c r="Z809" s="478">
        <f t="shared" si="281"/>
        <v>0.38671349999999999</v>
      </c>
      <c r="AA809" s="465">
        <f t="shared" si="282"/>
        <v>90.993544034999999</v>
      </c>
      <c r="AB809" s="429">
        <f t="shared" si="283"/>
        <v>1.6304164851281132E-2</v>
      </c>
      <c r="AC809" s="454">
        <f t="shared" si="284"/>
        <v>117.124842014308</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4.0258150200000005</v>
      </c>
      <c r="V810" s="475">
        <f t="shared" si="277"/>
        <v>2.948889012</v>
      </c>
      <c r="W810" s="460">
        <f t="shared" si="278"/>
        <v>4.7659948979999998</v>
      </c>
      <c r="X810" s="476">
        <f t="shared" si="279"/>
        <v>69.246502649999996</v>
      </c>
      <c r="Y810" s="476">
        <f t="shared" si="280"/>
        <v>62.39846232</v>
      </c>
      <c r="Z810" s="478">
        <f t="shared" si="281"/>
        <v>0.67458642000000002</v>
      </c>
      <c r="AA810" s="465">
        <f t="shared" si="282"/>
        <v>144.06025031999999</v>
      </c>
      <c r="AB810" s="429">
        <f t="shared" si="283"/>
        <v>2.5812623243146388E-2</v>
      </c>
      <c r="AC810" s="454">
        <f t="shared" si="284"/>
        <v>109.19132932253959</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144.93236510700001</v>
      </c>
      <c r="V811" s="475">
        <f t="shared" si="277"/>
        <v>114.55932355799999</v>
      </c>
      <c r="W811" s="460">
        <f t="shared" si="278"/>
        <v>199.27959567599999</v>
      </c>
      <c r="X811" s="476">
        <f t="shared" si="279"/>
        <v>1843.2344943000001</v>
      </c>
      <c r="Y811" s="476">
        <f t="shared" si="280"/>
        <v>1316.8921809599999</v>
      </c>
      <c r="Z811" s="478">
        <f t="shared" si="281"/>
        <v>13.515288120000001</v>
      </c>
      <c r="AA811" s="465">
        <f t="shared" si="282"/>
        <v>3632.4132477209996</v>
      </c>
      <c r="AB811" s="429">
        <f t="shared" si="283"/>
        <v>0.65085347567120577</v>
      </c>
      <c r="AC811" s="454">
        <f t="shared" si="284"/>
        <v>100.14055014541086</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8.2776368849999997</v>
      </c>
      <c r="V812" s="475">
        <f t="shared" si="277"/>
        <v>10.255041132000001</v>
      </c>
      <c r="W812" s="460">
        <f t="shared" si="278"/>
        <v>14.037993732</v>
      </c>
      <c r="X812" s="476">
        <f t="shared" si="279"/>
        <v>125.14197621</v>
      </c>
      <c r="Y812" s="476">
        <f t="shared" si="280"/>
        <v>89.411450399999993</v>
      </c>
      <c r="Z812" s="478">
        <f t="shared" si="281"/>
        <v>4.2821343000000001</v>
      </c>
      <c r="AA812" s="465">
        <f t="shared" si="282"/>
        <v>251.40623265899995</v>
      </c>
      <c r="AB812" s="429">
        <f t="shared" si="283"/>
        <v>4.5046807500268758E-2</v>
      </c>
      <c r="AC812" s="454">
        <f t="shared" si="284"/>
        <v>95.678665293031628</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3.3107895689999998</v>
      </c>
      <c r="V813" s="475">
        <f t="shared" si="277"/>
        <v>4.6775421240000004</v>
      </c>
      <c r="W813" s="460">
        <f t="shared" si="278"/>
        <v>7.4001584579999999</v>
      </c>
      <c r="X813" s="476">
        <f t="shared" si="279"/>
        <v>77.838660630000007</v>
      </c>
      <c r="Y813" s="476">
        <f t="shared" si="280"/>
        <v>94.550742719999988</v>
      </c>
      <c r="Z813" s="478">
        <f t="shared" si="281"/>
        <v>1.1807034300000001</v>
      </c>
      <c r="AA813" s="465">
        <f t="shared" si="282"/>
        <v>188.95859693099999</v>
      </c>
      <c r="AB813" s="429">
        <f t="shared" si="283"/>
        <v>3.3857480188317503E-2</v>
      </c>
      <c r="AC813" s="454">
        <f t="shared" si="284"/>
        <v>105.74379974108481</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56.479208652000004</v>
      </c>
      <c r="V814" s="475">
        <f t="shared" si="277"/>
        <v>44.508093186000004</v>
      </c>
      <c r="W814" s="460">
        <f t="shared" si="278"/>
        <v>73.282251840000001</v>
      </c>
      <c r="X814" s="476">
        <f t="shared" si="279"/>
        <v>663.78486886000007</v>
      </c>
      <c r="Y814" s="476">
        <f t="shared" si="280"/>
        <v>659.14562591999993</v>
      </c>
      <c r="Z814" s="478">
        <f t="shared" si="281"/>
        <v>11.02187415</v>
      </c>
      <c r="AA814" s="465">
        <f t="shared" si="282"/>
        <v>1508.2219226080001</v>
      </c>
      <c r="AB814" s="429">
        <f t="shared" si="283"/>
        <v>0.27024223662569435</v>
      </c>
      <c r="AC814" s="454">
        <f t="shared" si="284"/>
        <v>99.735008370163641</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8.4056965320000003</v>
      </c>
      <c r="V815" s="475">
        <f t="shared" si="277"/>
        <v>5.1076548119999998</v>
      </c>
      <c r="W815" s="460">
        <f t="shared" si="278"/>
        <v>7.9738765259999997</v>
      </c>
      <c r="X815" s="476">
        <f t="shared" si="279"/>
        <v>73.910474980000004</v>
      </c>
      <c r="Y815" s="476">
        <f t="shared" si="280"/>
        <v>33.594346080000001</v>
      </c>
      <c r="Z815" s="478">
        <f t="shared" si="281"/>
        <v>2.74901952</v>
      </c>
      <c r="AA815" s="465">
        <f t="shared" si="282"/>
        <v>131.74106845</v>
      </c>
      <c r="AB815" s="429">
        <f t="shared" si="283"/>
        <v>2.3605280137968105E-2</v>
      </c>
      <c r="AC815" s="454">
        <f t="shared" si="284"/>
        <v>92.069892770494391</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39.092045064000004</v>
      </c>
      <c r="V816" s="475">
        <f t="shared" si="277"/>
        <v>27.014228015999997</v>
      </c>
      <c r="W816" s="460">
        <f t="shared" si="278"/>
        <v>44.705882256000002</v>
      </c>
      <c r="X816" s="476">
        <f t="shared" si="279"/>
        <v>414.38227348000004</v>
      </c>
      <c r="Y816" s="476">
        <f t="shared" si="280"/>
        <v>300.70438272000001</v>
      </c>
      <c r="Z816" s="478">
        <f t="shared" si="281"/>
        <v>4.4722262700000002</v>
      </c>
      <c r="AA816" s="465">
        <f t="shared" si="282"/>
        <v>830.371037806</v>
      </c>
      <c r="AB816" s="429">
        <f t="shared" si="283"/>
        <v>0.14878534990252643</v>
      </c>
      <c r="AC816" s="454">
        <f t="shared" si="284"/>
        <v>98.393888040723454</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27.908439381000001</v>
      </c>
      <c r="V817" s="475">
        <f t="shared" si="277"/>
        <v>23.335434756000001</v>
      </c>
      <c r="W817" s="460">
        <f t="shared" si="278"/>
        <v>54.559373694000001</v>
      </c>
      <c r="X817" s="476">
        <f t="shared" si="279"/>
        <v>504.62000795</v>
      </c>
      <c r="Y817" s="476">
        <f t="shared" si="280"/>
        <v>383.38348031999999</v>
      </c>
      <c r="Z817" s="478">
        <f t="shared" si="281"/>
        <v>3.9191328599999995</v>
      </c>
      <c r="AA817" s="465">
        <f t="shared" si="282"/>
        <v>997.72586896099995</v>
      </c>
      <c r="AB817" s="429">
        <f t="shared" si="283"/>
        <v>0.17877188119709728</v>
      </c>
      <c r="AC817" s="454">
        <f t="shared" si="284"/>
        <v>104.5222211605295</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95.801938253999992</v>
      </c>
      <c r="V818" s="475">
        <f t="shared" si="277"/>
        <v>80.095320168000001</v>
      </c>
      <c r="W818" s="460">
        <f t="shared" si="278"/>
        <v>128.30146799400001</v>
      </c>
      <c r="X818" s="476">
        <f t="shared" si="279"/>
        <v>1180.58049489</v>
      </c>
      <c r="Y818" s="476">
        <f t="shared" si="280"/>
        <v>1079.2589817600001</v>
      </c>
      <c r="Z818" s="478">
        <f t="shared" si="281"/>
        <v>14.83068639</v>
      </c>
      <c r="AA818" s="465">
        <f t="shared" si="282"/>
        <v>2578.8688894560005</v>
      </c>
      <c r="AB818" s="429">
        <f t="shared" si="283"/>
        <v>0.46208007336606349</v>
      </c>
      <c r="AC818" s="454">
        <f t="shared" si="284"/>
        <v>99.902190471396139</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41.791880556000002</v>
      </c>
      <c r="V819" s="475">
        <f t="shared" si="277"/>
        <v>38.447362247999997</v>
      </c>
      <c r="W819" s="460">
        <f t="shared" si="278"/>
        <v>58.459399236000003</v>
      </c>
      <c r="X819" s="476">
        <f t="shared" si="279"/>
        <v>536.50674599000001</v>
      </c>
      <c r="Y819" s="476">
        <f t="shared" si="280"/>
        <v>363.05880695999997</v>
      </c>
      <c r="Z819" s="478">
        <f t="shared" si="281"/>
        <v>4.02893496</v>
      </c>
      <c r="AA819" s="465">
        <f t="shared" si="282"/>
        <v>1042.2931299499999</v>
      </c>
      <c r="AB819" s="429">
        <f t="shared" si="283"/>
        <v>0.18675741443289731</v>
      </c>
      <c r="AC819" s="454">
        <f t="shared" si="284"/>
        <v>98.512243079971412</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3.9663737489999997</v>
      </c>
      <c r="V820" s="475">
        <f t="shared" si="277"/>
        <v>3.5346038099999997</v>
      </c>
      <c r="W820" s="460">
        <f t="shared" si="278"/>
        <v>5.7906337020000009</v>
      </c>
      <c r="X820" s="476">
        <f t="shared" si="279"/>
        <v>48.715629370000002</v>
      </c>
      <c r="Y820" s="476">
        <f t="shared" si="280"/>
        <v>22.206173759999999</v>
      </c>
      <c r="Z820" s="478">
        <f t="shared" si="281"/>
        <v>2.9986372500000003</v>
      </c>
      <c r="AA820" s="465">
        <f t="shared" si="282"/>
        <v>87.212051641000002</v>
      </c>
      <c r="AB820" s="429">
        <f t="shared" si="283"/>
        <v>1.5626599469808277E-2</v>
      </c>
      <c r="AC820" s="454">
        <f t="shared" si="284"/>
        <v>90.84726321935878</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18.225103883999999</v>
      </c>
      <c r="V821" s="475">
        <f t="shared" si="277"/>
        <v>13.57933671</v>
      </c>
      <c r="W821" s="460">
        <f t="shared" si="278"/>
        <v>19.329176999999998</v>
      </c>
      <c r="X821" s="476">
        <f t="shared" si="279"/>
        <v>185.50318831000001</v>
      </c>
      <c r="Y821" s="476">
        <f t="shared" si="280"/>
        <v>142.90982928000003</v>
      </c>
      <c r="Z821" s="478">
        <f t="shared" si="281"/>
        <v>1.2243575400000002</v>
      </c>
      <c r="AA821" s="465">
        <f t="shared" si="282"/>
        <v>380.77099272400005</v>
      </c>
      <c r="AB821" s="429">
        <f t="shared" si="283"/>
        <v>6.8226302226124358E-2</v>
      </c>
      <c r="AC821" s="454">
        <f t="shared" si="284"/>
        <v>98.043318942598418</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15.828379958999999</v>
      </c>
      <c r="V822" s="475">
        <f t="shared" si="277"/>
        <v>9.5817785820000001</v>
      </c>
      <c r="W822" s="460">
        <f t="shared" si="278"/>
        <v>25.928838138</v>
      </c>
      <c r="X822" s="476">
        <f t="shared" si="279"/>
        <v>236.31888068999999</v>
      </c>
      <c r="Y822" s="476">
        <f t="shared" si="280"/>
        <v>180.98170415999999</v>
      </c>
      <c r="Z822" s="478">
        <f t="shared" si="281"/>
        <v>2.5977685200000002</v>
      </c>
      <c r="AA822" s="465">
        <f t="shared" si="282"/>
        <v>471.23735004899999</v>
      </c>
      <c r="AB822" s="429">
        <f t="shared" si="283"/>
        <v>8.4436006100877981E-2</v>
      </c>
      <c r="AC822" s="454">
        <f t="shared" si="284"/>
        <v>104.00771960597123</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52.521882504000004</v>
      </c>
      <c r="V823" s="475">
        <f t="shared" si="277"/>
        <v>40.394130971999999</v>
      </c>
      <c r="W823" s="460">
        <f t="shared" si="278"/>
        <v>66.622698786000001</v>
      </c>
      <c r="X823" s="476">
        <f t="shared" si="279"/>
        <v>556.15753051000002</v>
      </c>
      <c r="Y823" s="476">
        <f t="shared" si="280"/>
        <v>497.38366439999999</v>
      </c>
      <c r="Z823" s="478">
        <f t="shared" si="281"/>
        <v>10.351967010000001</v>
      </c>
      <c r="AA823" s="465">
        <f t="shared" si="282"/>
        <v>1223.431874182</v>
      </c>
      <c r="AB823" s="429">
        <f t="shared" si="283"/>
        <v>0.21921373843074718</v>
      </c>
      <c r="AC823" s="454">
        <f t="shared" si="284"/>
        <v>97.017242451043202</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122.458259904</v>
      </c>
      <c r="V824" s="475">
        <f t="shared" si="277"/>
        <v>106.910149926</v>
      </c>
      <c r="W824" s="460">
        <f t="shared" si="278"/>
        <v>176.32865266799999</v>
      </c>
      <c r="X824" s="476">
        <f t="shared" si="279"/>
        <v>1683.3047711200002</v>
      </c>
      <c r="Y824" s="476">
        <f t="shared" si="280"/>
        <v>1316.5186284000001</v>
      </c>
      <c r="Z824" s="478">
        <f t="shared" si="281"/>
        <v>12.82726965</v>
      </c>
      <c r="AA824" s="465">
        <f t="shared" si="282"/>
        <v>3418.3477316680001</v>
      </c>
      <c r="AB824" s="429">
        <f t="shared" si="283"/>
        <v>0.61249735381974557</v>
      </c>
      <c r="AC824" s="454">
        <f t="shared" si="284"/>
        <v>101.05961234526659</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117.47355062099999</v>
      </c>
      <c r="V825" s="475">
        <f t="shared" si="277"/>
        <v>85.183427297999998</v>
      </c>
      <c r="W825" s="460">
        <f t="shared" si="278"/>
        <v>155.901383904</v>
      </c>
      <c r="X825" s="476">
        <f t="shared" si="279"/>
        <v>1406.27904005</v>
      </c>
      <c r="Y825" s="476">
        <f t="shared" si="280"/>
        <v>1112.73049296</v>
      </c>
      <c r="Z825" s="478">
        <f t="shared" si="281"/>
        <v>13.701306209999998</v>
      </c>
      <c r="AA825" s="465">
        <f t="shared" si="282"/>
        <v>2891.2692010430001</v>
      </c>
      <c r="AB825" s="429">
        <f t="shared" si="283"/>
        <v>0.5180557608032611</v>
      </c>
      <c r="AC825" s="454">
        <f t="shared" si="284"/>
        <v>100.02867596569274</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67.370569388999996</v>
      </c>
      <c r="V826" s="475">
        <f t="shared" si="277"/>
        <v>65.200576343999998</v>
      </c>
      <c r="W826" s="460">
        <f t="shared" si="278"/>
        <v>111.137823258</v>
      </c>
      <c r="X826" s="476">
        <f t="shared" si="279"/>
        <v>1013.00090783</v>
      </c>
      <c r="Y826" s="476">
        <f t="shared" si="280"/>
        <v>815.29282295999997</v>
      </c>
      <c r="Z826" s="478">
        <f t="shared" si="281"/>
        <v>9.2540189399999999</v>
      </c>
      <c r="AA826" s="465">
        <f t="shared" si="282"/>
        <v>2081.2567187210002</v>
      </c>
      <c r="AB826" s="429">
        <f t="shared" si="283"/>
        <v>0.37291824381311595</v>
      </c>
      <c r="AC826" s="454">
        <f t="shared" si="284"/>
        <v>100.94423910487225</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19.984273226999999</v>
      </c>
      <c r="V827" s="475">
        <f t="shared" si="277"/>
        <v>18.641804592</v>
      </c>
      <c r="W827" s="460">
        <f t="shared" si="278"/>
        <v>19.721151617999997</v>
      </c>
      <c r="X827" s="476">
        <f t="shared" si="279"/>
        <v>214.00252120000002</v>
      </c>
      <c r="Y827" s="476">
        <f t="shared" si="280"/>
        <v>170.42964408</v>
      </c>
      <c r="Z827" s="478">
        <f t="shared" si="281"/>
        <v>2.0850158400000001</v>
      </c>
      <c r="AA827" s="465">
        <f t="shared" si="282"/>
        <v>444.86441055699999</v>
      </c>
      <c r="AB827" s="429">
        <f t="shared" si="283"/>
        <v>7.9710519719942655E-2</v>
      </c>
      <c r="AC827" s="454">
        <f t="shared" si="284"/>
        <v>97.463094594959458</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8.1716067629999998</v>
      </c>
      <c r="V828" s="475">
        <f t="shared" si="277"/>
        <v>4.9741917660000006</v>
      </c>
      <c r="W828" s="460">
        <f t="shared" si="278"/>
        <v>7.2396409259999999</v>
      </c>
      <c r="X828" s="476">
        <f t="shared" si="279"/>
        <v>76.717530920000002</v>
      </c>
      <c r="Y828" s="476">
        <f t="shared" si="280"/>
        <v>61.547039999999996</v>
      </c>
      <c r="Z828" s="478">
        <f t="shared" si="281"/>
        <v>4.9596590099999993</v>
      </c>
      <c r="AA828" s="465">
        <f t="shared" si="282"/>
        <v>163.60966938499999</v>
      </c>
      <c r="AB828" s="429">
        <f t="shared" si="283"/>
        <v>2.9315475611001611E-2</v>
      </c>
      <c r="AC828" s="454">
        <f t="shared" si="284"/>
        <v>94.941295783633635</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25.606046979000002</v>
      </c>
      <c r="V829" s="475">
        <f t="shared" si="277"/>
        <v>22.078699919999998</v>
      </c>
      <c r="W829" s="460">
        <f t="shared" si="278"/>
        <v>40.720216571999998</v>
      </c>
      <c r="X829" s="476">
        <f t="shared" si="279"/>
        <v>281.15727783</v>
      </c>
      <c r="Y829" s="476">
        <f t="shared" si="280"/>
        <v>259.91494919999997</v>
      </c>
      <c r="Z829" s="478">
        <f t="shared" si="281"/>
        <v>3.0147171899999998</v>
      </c>
      <c r="AA829" s="465">
        <f t="shared" si="282"/>
        <v>632.49190769100005</v>
      </c>
      <c r="AB829" s="429">
        <f t="shared" si="283"/>
        <v>0.11332949430048379</v>
      </c>
      <c r="AC829" s="454">
        <f t="shared" si="284"/>
        <v>95.529417735354301</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38.086716801000001</v>
      </c>
      <c r="V830" s="475">
        <f t="shared" si="277"/>
        <v>27.688986791999998</v>
      </c>
      <c r="W830" s="460">
        <f t="shared" si="278"/>
        <v>53.436831126000001</v>
      </c>
      <c r="X830" s="476">
        <f t="shared" si="279"/>
        <v>490.01454695999996</v>
      </c>
      <c r="Y830" s="476">
        <f t="shared" si="280"/>
        <v>386.60036399999996</v>
      </c>
      <c r="Z830" s="478">
        <f t="shared" si="281"/>
        <v>4.0612586100000003</v>
      </c>
      <c r="AA830" s="465">
        <f t="shared" si="282"/>
        <v>999.88870428899997</v>
      </c>
      <c r="AB830" s="429">
        <f t="shared" si="283"/>
        <v>0.17915941664379142</v>
      </c>
      <c r="AC830" s="454">
        <f t="shared" si="284"/>
        <v>101.28177746190931</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32.316918485999999</v>
      </c>
      <c r="V831" s="475">
        <f t="shared" si="277"/>
        <v>26.567934372000003</v>
      </c>
      <c r="W831" s="460">
        <f t="shared" si="278"/>
        <v>39.903245550000001</v>
      </c>
      <c r="X831" s="476">
        <f t="shared" si="279"/>
        <v>415.78170935000003</v>
      </c>
      <c r="Y831" s="476">
        <f t="shared" si="280"/>
        <v>340.88423183999998</v>
      </c>
      <c r="Z831" s="478">
        <f t="shared" si="281"/>
        <v>4.6857418200000005</v>
      </c>
      <c r="AA831" s="465">
        <f t="shared" si="282"/>
        <v>860.13978141799998</v>
      </c>
      <c r="AB831" s="429">
        <f t="shared" si="283"/>
        <v>0.1541192942874037</v>
      </c>
      <c r="AC831" s="454">
        <f t="shared" si="284"/>
        <v>101.30569028433631</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56.684772608999999</v>
      </c>
      <c r="V832" s="475">
        <f t="shared" si="277"/>
        <v>48.979288187999998</v>
      </c>
      <c r="W832" s="460">
        <f t="shared" si="278"/>
        <v>78.257523875999993</v>
      </c>
      <c r="X832" s="476">
        <f t="shared" si="279"/>
        <v>766.51394454000001</v>
      </c>
      <c r="Y832" s="476">
        <f t="shared" si="280"/>
        <v>629.08919567999999</v>
      </c>
      <c r="Z832" s="478">
        <f t="shared" si="281"/>
        <v>8.6383945499999992</v>
      </c>
      <c r="AA832" s="465">
        <f t="shared" si="282"/>
        <v>1588.1631194429999</v>
      </c>
      <c r="AB832" s="429">
        <f t="shared" si="283"/>
        <v>0.28456604899534133</v>
      </c>
      <c r="AC832" s="454">
        <f t="shared" si="284"/>
        <v>101.04305888160567</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26.055066528000001</v>
      </c>
      <c r="V833" s="475">
        <f t="shared" si="277"/>
        <v>33.235273505999999</v>
      </c>
      <c r="W833" s="460">
        <f t="shared" si="278"/>
        <v>49.409064936</v>
      </c>
      <c r="X833" s="476">
        <f t="shared" si="279"/>
        <v>474.70816073000003</v>
      </c>
      <c r="Y833" s="476">
        <f t="shared" si="280"/>
        <v>364.34348855999997</v>
      </c>
      <c r="Z833" s="478">
        <f t="shared" si="281"/>
        <v>5.2044004199999998</v>
      </c>
      <c r="AA833" s="465">
        <f t="shared" si="282"/>
        <v>952.95545468</v>
      </c>
      <c r="AB833" s="429">
        <f t="shared" si="283"/>
        <v>0.17074994708475183</v>
      </c>
      <c r="AC833" s="454">
        <f t="shared" si="284"/>
        <v>101.10633407536295</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34.250478596999997</v>
      </c>
      <c r="V834" s="475">
        <f t="shared" si="277"/>
        <v>15.449817222</v>
      </c>
      <c r="W834" s="460">
        <f t="shared" si="278"/>
        <v>32.273117646000003</v>
      </c>
      <c r="X834" s="476">
        <f t="shared" si="279"/>
        <v>281.82436329999996</v>
      </c>
      <c r="Y834" s="476">
        <f t="shared" si="280"/>
        <v>179.16776856000001</v>
      </c>
      <c r="Z834" s="478">
        <f t="shared" si="281"/>
        <v>4.3954874399999992</v>
      </c>
      <c r="AA834" s="465">
        <f t="shared" si="282"/>
        <v>547.361032765</v>
      </c>
      <c r="AB834" s="429">
        <f t="shared" si="283"/>
        <v>9.8075798739473211E-2</v>
      </c>
      <c r="AC834" s="454">
        <f t="shared" si="284"/>
        <v>96.311467775844577</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114.44831396399999</v>
      </c>
      <c r="V835" s="475">
        <f t="shared" si="277"/>
        <v>93.214091405999994</v>
      </c>
      <c r="W835" s="460">
        <f t="shared" si="278"/>
        <v>147.06331289999997</v>
      </c>
      <c r="X835" s="476">
        <f t="shared" si="279"/>
        <v>1336.1924617899999</v>
      </c>
      <c r="Y835" s="476">
        <f t="shared" si="280"/>
        <v>1038.8614176000001</v>
      </c>
      <c r="Z835" s="478">
        <f t="shared" si="281"/>
        <v>11.735266530000001</v>
      </c>
      <c r="AA835" s="465">
        <f t="shared" si="282"/>
        <v>2741.51486419</v>
      </c>
      <c r="AB835" s="429">
        <f t="shared" si="283"/>
        <v>0.49122287478767246</v>
      </c>
      <c r="AC835" s="454">
        <f t="shared" si="284"/>
        <v>98.714962298982073</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29.117329826999999</v>
      </c>
      <c r="V836" s="475">
        <f t="shared" si="277"/>
        <v>32.022341603999998</v>
      </c>
      <c r="W836" s="460">
        <f t="shared" si="278"/>
        <v>67.168317216000005</v>
      </c>
      <c r="X836" s="476">
        <f t="shared" si="279"/>
        <v>769.33998131999999</v>
      </c>
      <c r="Y836" s="476">
        <f t="shared" si="280"/>
        <v>742.16428200000007</v>
      </c>
      <c r="Z836" s="478">
        <f t="shared" si="281"/>
        <v>8.1704108700000013</v>
      </c>
      <c r="AA836" s="465">
        <f t="shared" si="282"/>
        <v>1647.9826628370001</v>
      </c>
      <c r="AB836" s="429">
        <f t="shared" si="283"/>
        <v>0.29528447640870814</v>
      </c>
      <c r="AC836" s="454">
        <f t="shared" si="284"/>
        <v>109.21378503571751</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69.434356209000001</v>
      </c>
      <c r="V837" s="475">
        <f t="shared" si="277"/>
        <v>48.763566816000001</v>
      </c>
      <c r="W837" s="460">
        <f t="shared" si="278"/>
        <v>79.768370177999998</v>
      </c>
      <c r="X837" s="476">
        <f t="shared" si="279"/>
        <v>604.46755959999996</v>
      </c>
      <c r="Y837" s="476">
        <f t="shared" si="280"/>
        <v>378.9743004</v>
      </c>
      <c r="Z837" s="478">
        <f t="shared" si="281"/>
        <v>10.094322600000002</v>
      </c>
      <c r="AA837" s="465">
        <f t="shared" si="282"/>
        <v>1191.5024758029999</v>
      </c>
      <c r="AB837" s="429">
        <f t="shared" si="283"/>
        <v>0.213492649310697</v>
      </c>
      <c r="AC837" s="454">
        <f t="shared" si="284"/>
        <v>92.018864173055775</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53.080891845000004</v>
      </c>
      <c r="V839" s="475">
        <f t="shared" si="277"/>
        <v>39.335184546000001</v>
      </c>
      <c r="W839" s="460">
        <f t="shared" si="278"/>
        <v>63.751272227999998</v>
      </c>
      <c r="X839" s="476">
        <f t="shared" si="279"/>
        <v>516.93039162000002</v>
      </c>
      <c r="Y839" s="476">
        <f t="shared" si="280"/>
        <v>378.08815823999998</v>
      </c>
      <c r="Z839" s="478">
        <f t="shared" si="281"/>
        <v>4.3490040300000006</v>
      </c>
      <c r="AA839" s="465">
        <f t="shared" si="282"/>
        <v>1055.5349025090002</v>
      </c>
      <c r="AB839" s="429">
        <f t="shared" si="283"/>
        <v>0.1891300667459237</v>
      </c>
      <c r="AC839" s="454">
        <f t="shared" si="284"/>
        <v>95.451730802063068</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53.311076472000003</v>
      </c>
      <c r="V840" s="475">
        <f t="shared" si="277"/>
        <v>39.328644408000002</v>
      </c>
      <c r="W840" s="460">
        <f t="shared" si="278"/>
        <v>55.541199923999997</v>
      </c>
      <c r="X840" s="476">
        <f t="shared" si="279"/>
        <v>444.95312223999997</v>
      </c>
      <c r="Y840" s="476">
        <f t="shared" si="280"/>
        <v>334.83191832</v>
      </c>
      <c r="Z840" s="478">
        <f t="shared" si="281"/>
        <v>5.4940256100000004</v>
      </c>
      <c r="AA840" s="465">
        <f t="shared" si="282"/>
        <v>933.459986974</v>
      </c>
      <c r="AB840" s="429">
        <f t="shared" si="283"/>
        <v>0.16725676168679449</v>
      </c>
      <c r="AC840" s="454">
        <f t="shared" si="284"/>
        <v>92.776424535557311</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51.667731842999999</v>
      </c>
      <c r="V841" s="475">
        <f t="shared" ref="V841:V904" si="298">IFERROR(V$5*I841,"")</f>
        <v>35.518921716000001</v>
      </c>
      <c r="W841" s="460">
        <f t="shared" ref="W841:W904" si="299">IFERROR(W$5*K841,"")</f>
        <v>56.541577554</v>
      </c>
      <c r="X841" s="476">
        <f t="shared" ref="X841:X904" si="300">IFERROR(X$5*M841,"")</f>
        <v>440.69478271000003</v>
      </c>
      <c r="Y841" s="476">
        <f t="shared" ref="Y841:Y904" si="301">IFERROR(Y$5*O841,"")</f>
        <v>313.76330424000002</v>
      </c>
      <c r="Z841" s="478">
        <f t="shared" ref="Z841:Z904" si="302">IFERROR(Z$5*Q841,"")</f>
        <v>5.3067749100000006</v>
      </c>
      <c r="AA841" s="465">
        <f t="shared" ref="AA841:AA904" si="303">IFERROR(SUM(U841:Z841),"")</f>
        <v>903.49309297299999</v>
      </c>
      <c r="AB841" s="429">
        <f t="shared" ref="AB841:AB904" si="304">IF(OR(AA841="", AA841=0), "", AA841/$AA$5)</f>
        <v>0.16188731284232216</v>
      </c>
      <c r="AC841" s="454">
        <f t="shared" ref="AC841:AC904" si="305">IF(OR(AB841="", AB841=0), "", IF(AN841&gt;0, AB841/AN841*100, ""))</f>
        <v>93.244068444373312</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32.518567716</v>
      </c>
      <c r="V842" s="475">
        <f t="shared" si="298"/>
        <v>24.054039443999997</v>
      </c>
      <c r="W842" s="460">
        <f t="shared" si="299"/>
        <v>36.975835511999996</v>
      </c>
      <c r="X842" s="476">
        <f t="shared" si="300"/>
        <v>305.86998733999997</v>
      </c>
      <c r="Y842" s="476">
        <f t="shared" si="301"/>
        <v>227.26267415999999</v>
      </c>
      <c r="Z842" s="478">
        <f t="shared" si="302"/>
        <v>3.61806918</v>
      </c>
      <c r="AA842" s="465">
        <f t="shared" si="303"/>
        <v>630.29917335199991</v>
      </c>
      <c r="AB842" s="429">
        <f t="shared" si="304"/>
        <v>0.11293660156817772</v>
      </c>
      <c r="AC842" s="454">
        <f t="shared" si="305"/>
        <v>94.929178884968309</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57.726862968000006</v>
      </c>
      <c r="V843" s="475">
        <f t="shared" si="298"/>
        <v>43.969825577999998</v>
      </c>
      <c r="W843" s="460">
        <f t="shared" si="299"/>
        <v>75.027055403999995</v>
      </c>
      <c r="X843" s="476">
        <f t="shared" si="300"/>
        <v>623.53184592000002</v>
      </c>
      <c r="Y843" s="476">
        <f t="shared" si="301"/>
        <v>466.87647456000002</v>
      </c>
      <c r="Z843" s="478">
        <f t="shared" si="302"/>
        <v>7.8553154100000002</v>
      </c>
      <c r="AA843" s="465">
        <f t="shared" si="303"/>
        <v>1274.9873798399999</v>
      </c>
      <c r="AB843" s="429">
        <f t="shared" si="304"/>
        <v>0.22845142086364448</v>
      </c>
      <c r="AC843" s="454">
        <f t="shared" si="305"/>
        <v>96.810095587253571</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47.008974756000001</v>
      </c>
      <c r="V844" s="475">
        <f t="shared" si="298"/>
        <v>34.366413401999999</v>
      </c>
      <c r="W844" s="460">
        <f t="shared" si="299"/>
        <v>54.404368074000004</v>
      </c>
      <c r="X844" s="476">
        <f t="shared" si="300"/>
        <v>394.91054679000001</v>
      </c>
      <c r="Y844" s="476">
        <f t="shared" si="301"/>
        <v>293.25780648</v>
      </c>
      <c r="Z844" s="478">
        <f t="shared" si="302"/>
        <v>4.8608679299999995</v>
      </c>
      <c r="AA844" s="465">
        <f t="shared" si="303"/>
        <v>828.80897743200012</v>
      </c>
      <c r="AB844" s="429">
        <f t="shared" si="304"/>
        <v>0.14850546092671565</v>
      </c>
      <c r="AC844" s="454">
        <f t="shared" si="305"/>
        <v>92.004608786277146</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56.610182778000002</v>
      </c>
      <c r="V845" s="475">
        <f t="shared" si="298"/>
        <v>41.579767146000002</v>
      </c>
      <c r="W845" s="460">
        <f t="shared" si="299"/>
        <v>62.409248957999999</v>
      </c>
      <c r="X845" s="476">
        <f t="shared" si="300"/>
        <v>515.60074367000004</v>
      </c>
      <c r="Y845" s="476">
        <f t="shared" si="301"/>
        <v>381.19024440000004</v>
      </c>
      <c r="Z845" s="478">
        <f t="shared" si="302"/>
        <v>6.1328118299999996</v>
      </c>
      <c r="AA845" s="465">
        <f t="shared" si="303"/>
        <v>1063.5229987820001</v>
      </c>
      <c r="AB845" s="429">
        <f t="shared" si="304"/>
        <v>0.19056136871205878</v>
      </c>
      <c r="AC845" s="454">
        <f t="shared" si="305"/>
        <v>94.436796662855301</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40.039165965000002</v>
      </c>
      <c r="V846" s="475">
        <f t="shared" si="298"/>
        <v>27.178224581999999</v>
      </c>
      <c r="W846" s="460">
        <f t="shared" si="299"/>
        <v>43.389985590000002</v>
      </c>
      <c r="X846" s="476">
        <f t="shared" si="300"/>
        <v>314.09118967999996</v>
      </c>
      <c r="Y846" s="476">
        <f t="shared" si="301"/>
        <v>233.27835623999999</v>
      </c>
      <c r="Z846" s="478">
        <f t="shared" si="302"/>
        <v>3.9758174700000004</v>
      </c>
      <c r="AA846" s="465">
        <f t="shared" si="303"/>
        <v>661.95273952699995</v>
      </c>
      <c r="AB846" s="429">
        <f t="shared" si="304"/>
        <v>0.11860826725085109</v>
      </c>
      <c r="AC846" s="454">
        <f t="shared" si="305"/>
        <v>91.5555868728175</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57.749826284999997</v>
      </c>
      <c r="V847" s="475">
        <f t="shared" si="298"/>
        <v>39.257251338000003</v>
      </c>
      <c r="W847" s="460">
        <f t="shared" si="299"/>
        <v>67.405327080000006</v>
      </c>
      <c r="X847" s="476">
        <f t="shared" si="300"/>
        <v>529.17461876999994</v>
      </c>
      <c r="Y847" s="476">
        <f t="shared" si="301"/>
        <v>392.11893504</v>
      </c>
      <c r="Z847" s="478">
        <f t="shared" si="302"/>
        <v>5.3809743600000006</v>
      </c>
      <c r="AA847" s="465">
        <f t="shared" si="303"/>
        <v>1091.086932873</v>
      </c>
      <c r="AB847" s="429">
        <f t="shared" si="304"/>
        <v>0.195500256741265</v>
      </c>
      <c r="AC847" s="454">
        <f t="shared" si="305"/>
        <v>94.921257654487718</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53.643702810000001</v>
      </c>
      <c r="V848" s="475">
        <f t="shared" si="298"/>
        <v>35.633803649999997</v>
      </c>
      <c r="W848" s="460">
        <f t="shared" si="299"/>
        <v>60.919794683999996</v>
      </c>
      <c r="X848" s="476">
        <f t="shared" si="300"/>
        <v>507.31578858</v>
      </c>
      <c r="Y848" s="476">
        <f t="shared" si="301"/>
        <v>352.82429063999996</v>
      </c>
      <c r="Z848" s="478">
        <f t="shared" si="302"/>
        <v>4.6553175599999994</v>
      </c>
      <c r="AA848" s="465">
        <f t="shared" si="303"/>
        <v>1014.9926979239999</v>
      </c>
      <c r="AB848" s="429">
        <f t="shared" si="304"/>
        <v>0.18186574053467119</v>
      </c>
      <c r="AC848" s="454">
        <f t="shared" si="305"/>
        <v>95.901673095941959</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37.185205803000002</v>
      </c>
      <c r="V849" s="475">
        <f t="shared" si="298"/>
        <v>24.807995538</v>
      </c>
      <c r="W849" s="460">
        <f t="shared" si="299"/>
        <v>36.769014449999993</v>
      </c>
      <c r="X849" s="476">
        <f t="shared" si="300"/>
        <v>280.21220869000001</v>
      </c>
      <c r="Y849" s="476">
        <f t="shared" si="301"/>
        <v>180.94557384000001</v>
      </c>
      <c r="Z849" s="478">
        <f t="shared" si="302"/>
        <v>3.4243170000000003</v>
      </c>
      <c r="AA849" s="465">
        <f t="shared" si="303"/>
        <v>563.34431532100007</v>
      </c>
      <c r="AB849" s="429">
        <f t="shared" si="304"/>
        <v>0.10093967305518725</v>
      </c>
      <c r="AC849" s="454">
        <f t="shared" si="305"/>
        <v>90.678436136454451</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46.504615676999997</v>
      </c>
      <c r="V850" s="475">
        <f t="shared" si="298"/>
        <v>33.544303247999999</v>
      </c>
      <c r="W850" s="460">
        <f t="shared" si="299"/>
        <v>53.794833162000003</v>
      </c>
      <c r="X850" s="476">
        <f t="shared" si="300"/>
        <v>432.42084647999997</v>
      </c>
      <c r="Y850" s="476">
        <f t="shared" si="301"/>
        <v>328.53545136000002</v>
      </c>
      <c r="Z850" s="478">
        <f t="shared" si="302"/>
        <v>4.20514425</v>
      </c>
      <c r="AA850" s="465">
        <f t="shared" si="303"/>
        <v>899.00519417699991</v>
      </c>
      <c r="AB850" s="429">
        <f t="shared" si="304"/>
        <v>0.16108317401487188</v>
      </c>
      <c r="AC850" s="454">
        <f t="shared" si="305"/>
        <v>95.013433540072285</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24.311216996999999</v>
      </c>
      <c r="V853" s="475">
        <f t="shared" si="298"/>
        <v>19.681753524000001</v>
      </c>
      <c r="W853" s="460">
        <f t="shared" si="299"/>
        <v>28.809072348000001</v>
      </c>
      <c r="X853" s="476">
        <f t="shared" si="300"/>
        <v>205.56152430999998</v>
      </c>
      <c r="Y853" s="476">
        <f t="shared" si="301"/>
        <v>132.41782799999999</v>
      </c>
      <c r="Z853" s="478">
        <f t="shared" si="302"/>
        <v>2.5210073099999999</v>
      </c>
      <c r="AA853" s="465">
        <f t="shared" si="303"/>
        <v>413.30240248899997</v>
      </c>
      <c r="AB853" s="429">
        <f t="shared" si="304"/>
        <v>7.4055259360150505E-2</v>
      </c>
      <c r="AC853" s="454">
        <f t="shared" si="305"/>
        <v>90.04976324880262</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85.912092014999999</v>
      </c>
      <c r="V854" s="475">
        <f t="shared" si="298"/>
        <v>70.880577012000003</v>
      </c>
      <c r="W854" s="460">
        <f t="shared" si="299"/>
        <v>109.70660332800001</v>
      </c>
      <c r="X854" s="476">
        <f t="shared" si="300"/>
        <v>923.85624914999994</v>
      </c>
      <c r="Y854" s="476">
        <f t="shared" si="301"/>
        <v>626.54253408</v>
      </c>
      <c r="Z854" s="478">
        <f t="shared" si="302"/>
        <v>10.34356017</v>
      </c>
      <c r="AA854" s="465">
        <f t="shared" si="303"/>
        <v>1827.2416157550001</v>
      </c>
      <c r="AB854" s="429">
        <f t="shared" si="304"/>
        <v>0.32740398060473036</v>
      </c>
      <c r="AC854" s="454">
        <f t="shared" si="305"/>
        <v>95.700213480979031</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30.889550105999998</v>
      </c>
      <c r="V855" s="475">
        <f t="shared" si="298"/>
        <v>28.240090901999999</v>
      </c>
      <c r="W855" s="460">
        <f t="shared" si="299"/>
        <v>48.315182369999995</v>
      </c>
      <c r="X855" s="476">
        <f t="shared" si="300"/>
        <v>366.39444442000001</v>
      </c>
      <c r="Y855" s="476">
        <f t="shared" si="301"/>
        <v>257.85641088</v>
      </c>
      <c r="Z855" s="478">
        <f t="shared" si="302"/>
        <v>6.3936035699999998</v>
      </c>
      <c r="AA855" s="465">
        <f t="shared" si="303"/>
        <v>738.08928224800002</v>
      </c>
      <c r="AB855" s="429">
        <f t="shared" si="304"/>
        <v>0.13225036413689303</v>
      </c>
      <c r="AC855" s="454">
        <f t="shared" si="305"/>
        <v>94.881552101509826</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56.402771258999998</v>
      </c>
      <c r="V856" s="475">
        <f t="shared" si="298"/>
        <v>49.962220974000005</v>
      </c>
      <c r="W856" s="460">
        <f t="shared" si="299"/>
        <v>77.987102675999992</v>
      </c>
      <c r="X856" s="476">
        <f t="shared" si="300"/>
        <v>639.55968293000001</v>
      </c>
      <c r="Y856" s="476">
        <f t="shared" si="301"/>
        <v>453.67999560000004</v>
      </c>
      <c r="Z856" s="478">
        <f t="shared" si="302"/>
        <v>7.2742412100000005</v>
      </c>
      <c r="AA856" s="465">
        <f t="shared" si="303"/>
        <v>1284.8660146489999</v>
      </c>
      <c r="AB856" s="429">
        <f t="shared" si="304"/>
        <v>0.23022146831195126</v>
      </c>
      <c r="AC856" s="454">
        <f t="shared" si="305"/>
        <v>95.807475588500509</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117.749619708</v>
      </c>
      <c r="V858" s="475">
        <f t="shared" si="298"/>
        <v>91.328891886000008</v>
      </c>
      <c r="W858" s="460">
        <f t="shared" si="299"/>
        <v>158.282664246</v>
      </c>
      <c r="X858" s="476">
        <f t="shared" si="300"/>
        <v>1663.39768022</v>
      </c>
      <c r="Y858" s="476">
        <f t="shared" si="301"/>
        <v>1420.7108896799998</v>
      </c>
      <c r="Z858" s="478">
        <f t="shared" si="302"/>
        <v>19.942185329999997</v>
      </c>
      <c r="AA858" s="465">
        <f t="shared" si="303"/>
        <v>3471.4119310699998</v>
      </c>
      <c r="AB858" s="429">
        <f t="shared" si="304"/>
        <v>0.62200536302992293</v>
      </c>
      <c r="AC858" s="454">
        <f t="shared" si="305"/>
        <v>103.27493613939309</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71.632816113000004</v>
      </c>
      <c r="V859" s="475">
        <f t="shared" si="298"/>
        <v>58.814838810000005</v>
      </c>
      <c r="W859" s="460">
        <f t="shared" si="299"/>
        <v>104.43159446999999</v>
      </c>
      <c r="X859" s="476">
        <f t="shared" si="300"/>
        <v>1073.5821448300001</v>
      </c>
      <c r="Y859" s="476">
        <f t="shared" si="301"/>
        <v>999.20737728000006</v>
      </c>
      <c r="Z859" s="478">
        <f t="shared" si="302"/>
        <v>11.884673189999999</v>
      </c>
      <c r="AA859" s="465">
        <f t="shared" si="303"/>
        <v>2319.5534446930001</v>
      </c>
      <c r="AB859" s="429">
        <f t="shared" si="304"/>
        <v>0.41561609831445978</v>
      </c>
      <c r="AC859" s="454">
        <f t="shared" si="305"/>
        <v>103.84090855555732</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126.11475656700001</v>
      </c>
      <c r="V860" s="475">
        <f t="shared" si="298"/>
        <v>99.463400411999999</v>
      </c>
      <c r="W860" s="460">
        <f t="shared" si="299"/>
        <v>166.67145621</v>
      </c>
      <c r="X860" s="476">
        <f t="shared" si="300"/>
        <v>1745.7056430399998</v>
      </c>
      <c r="Y860" s="476">
        <f t="shared" si="301"/>
        <v>1479.33969192</v>
      </c>
      <c r="Z860" s="478">
        <f t="shared" si="302"/>
        <v>17.451610889999998</v>
      </c>
      <c r="AA860" s="465">
        <f t="shared" si="303"/>
        <v>3634.7465590390002</v>
      </c>
      <c r="AB860" s="429">
        <f t="shared" si="304"/>
        <v>0.65127155689643434</v>
      </c>
      <c r="AC860" s="454">
        <f t="shared" si="305"/>
        <v>102.99392181417385</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94.926133374000003</v>
      </c>
      <c r="V861" s="475">
        <f t="shared" si="298"/>
        <v>76.953569208000005</v>
      </c>
      <c r="W861" s="460">
        <f t="shared" si="299"/>
        <v>126.44259654599999</v>
      </c>
      <c r="X861" s="476">
        <f t="shared" si="300"/>
        <v>1308.25630755</v>
      </c>
      <c r="Y861" s="476">
        <f t="shared" si="301"/>
        <v>1156.0443983999999</v>
      </c>
      <c r="Z861" s="478">
        <f t="shared" si="302"/>
        <v>15.08466129</v>
      </c>
      <c r="AA861" s="465">
        <f t="shared" si="303"/>
        <v>2777.7076663679995</v>
      </c>
      <c r="AB861" s="429">
        <f t="shared" si="304"/>
        <v>0.49770787786561538</v>
      </c>
      <c r="AC861" s="454">
        <f t="shared" si="305"/>
        <v>102.64003629761878</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8.2597785389999991</v>
      </c>
      <c r="V863" s="475">
        <f t="shared" si="298"/>
        <v>16.041311952000001</v>
      </c>
      <c r="W863" s="460">
        <f t="shared" si="299"/>
        <v>20.301056328000001</v>
      </c>
      <c r="X863" s="476">
        <f t="shared" si="300"/>
        <v>201.53173805</v>
      </c>
      <c r="Y863" s="476">
        <f t="shared" si="301"/>
        <v>218.25873791999999</v>
      </c>
      <c r="Z863" s="478">
        <f t="shared" si="302"/>
        <v>2.3824563599999999</v>
      </c>
      <c r="AA863" s="465">
        <f t="shared" si="303"/>
        <v>466.77507914899996</v>
      </c>
      <c r="AB863" s="429">
        <f t="shared" si="304"/>
        <v>8.363645926339365E-2</v>
      </c>
      <c r="AC863" s="454">
        <f t="shared" si="305"/>
        <v>102.61818496950428</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20.342622510000002</v>
      </c>
      <c r="V864" s="475">
        <f t="shared" si="298"/>
        <v>10.701609000000001</v>
      </c>
      <c r="W864" s="460">
        <f t="shared" si="299"/>
        <v>35.212200072000002</v>
      </c>
      <c r="X864" s="476">
        <f t="shared" si="300"/>
        <v>258.81928170000003</v>
      </c>
      <c r="Y864" s="476">
        <f t="shared" si="301"/>
        <v>206.29138320000001</v>
      </c>
      <c r="Z864" s="478">
        <f t="shared" si="302"/>
        <v>2.8651580999999999</v>
      </c>
      <c r="AA864" s="465">
        <f t="shared" si="303"/>
        <v>534.23225458200011</v>
      </c>
      <c r="AB864" s="429">
        <f t="shared" si="304"/>
        <v>9.5723392686256958E-2</v>
      </c>
      <c r="AC864" s="454">
        <f t="shared" si="305"/>
        <v>100.74961292526734</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47.843475101999999</v>
      </c>
      <c r="V865" s="475">
        <f t="shared" si="298"/>
        <v>4.9643800800000006</v>
      </c>
      <c r="W865" s="460">
        <f t="shared" si="299"/>
        <v>17.495359938</v>
      </c>
      <c r="X865" s="476">
        <f t="shared" si="300"/>
        <v>157.91556717</v>
      </c>
      <c r="Y865" s="476">
        <f t="shared" si="301"/>
        <v>111.97293768</v>
      </c>
      <c r="Z865" s="478">
        <f t="shared" si="302"/>
        <v>1.7852408099999999</v>
      </c>
      <c r="AA865" s="465">
        <f t="shared" si="303"/>
        <v>341.97696078000001</v>
      </c>
      <c r="AB865" s="429">
        <f t="shared" si="304"/>
        <v>6.1275212467299771E-2</v>
      </c>
      <c r="AC865" s="454">
        <f t="shared" si="305"/>
        <v>89.826136528299799</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49.310875553999999</v>
      </c>
      <c r="V866" s="475">
        <f t="shared" si="298"/>
        <v>10.056462588</v>
      </c>
      <c r="W866" s="460">
        <f t="shared" si="299"/>
        <v>23.848900739999998</v>
      </c>
      <c r="X866" s="476">
        <f t="shared" si="300"/>
        <v>408.6083529</v>
      </c>
      <c r="Y866" s="476">
        <f t="shared" si="301"/>
        <v>313.67173536000001</v>
      </c>
      <c r="Z866" s="478">
        <f t="shared" si="302"/>
        <v>4.3565518799999996</v>
      </c>
      <c r="AA866" s="465">
        <f t="shared" si="303"/>
        <v>809.85287902199991</v>
      </c>
      <c r="AB866" s="429">
        <f t="shared" si="304"/>
        <v>0.14510891937323059</v>
      </c>
      <c r="AC866" s="454">
        <f t="shared" si="305"/>
        <v>107.35395160582006</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64.762137095999989</v>
      </c>
      <c r="V869" s="475">
        <f t="shared" si="298"/>
        <v>56.915553989999999</v>
      </c>
      <c r="W869" s="460">
        <f t="shared" si="299"/>
        <v>82.065837881999997</v>
      </c>
      <c r="X869" s="476">
        <f t="shared" si="300"/>
        <v>609.10553489999995</v>
      </c>
      <c r="Y869" s="476">
        <f t="shared" si="301"/>
        <v>448.02942912000003</v>
      </c>
      <c r="Z869" s="478">
        <f t="shared" si="302"/>
        <v>6.0399910499999994</v>
      </c>
      <c r="AA869" s="465">
        <f t="shared" si="303"/>
        <v>1266.9184840379999</v>
      </c>
      <c r="AB869" s="429">
        <f t="shared" si="304"/>
        <v>0.227005641289733</v>
      </c>
      <c r="AC869" s="454">
        <f t="shared" si="305"/>
        <v>92.308418616095139</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38.437536959999996</v>
      </c>
      <c r="V870" s="475">
        <f t="shared" si="298"/>
        <v>28.276132739999998</v>
      </c>
      <c r="W870" s="460">
        <f t="shared" si="299"/>
        <v>53.915389331999997</v>
      </c>
      <c r="X870" s="476">
        <f t="shared" si="300"/>
        <v>483.49376393</v>
      </c>
      <c r="Y870" s="476">
        <f t="shared" si="301"/>
        <v>377.81705879999998</v>
      </c>
      <c r="Z870" s="478">
        <f t="shared" si="302"/>
        <v>4.5208457399999995</v>
      </c>
      <c r="AA870" s="465">
        <f t="shared" si="303"/>
        <v>986.46072750199994</v>
      </c>
      <c r="AB870" s="429">
        <f t="shared" si="304"/>
        <v>0.17675340037663501</v>
      </c>
      <c r="AC870" s="454">
        <f t="shared" si="305"/>
        <v>100.51953662312549</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34.048111130999999</v>
      </c>
      <c r="V871" s="475">
        <f t="shared" si="298"/>
        <v>27.777156594000001</v>
      </c>
      <c r="W871" s="460">
        <f t="shared" si="299"/>
        <v>52.382991653999994</v>
      </c>
      <c r="X871" s="476">
        <f t="shared" si="300"/>
        <v>376.16981820999996</v>
      </c>
      <c r="Y871" s="476">
        <f t="shared" si="301"/>
        <v>334.05965784</v>
      </c>
      <c r="Z871" s="478">
        <f t="shared" si="302"/>
        <v>4.1026314600000005</v>
      </c>
      <c r="AA871" s="465">
        <f t="shared" si="303"/>
        <v>828.54036688899998</v>
      </c>
      <c r="AB871" s="429">
        <f t="shared" si="304"/>
        <v>0.14845733146192439</v>
      </c>
      <c r="AC871" s="454">
        <f t="shared" si="305"/>
        <v>96.222927298491371</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35.058375456</v>
      </c>
      <c r="V872" s="475">
        <f t="shared" si="298"/>
        <v>26.151108845999996</v>
      </c>
      <c r="W872" s="460">
        <f t="shared" si="299"/>
        <v>30.939957887999999</v>
      </c>
      <c r="X872" s="476">
        <f t="shared" si="300"/>
        <v>139.93262233999999</v>
      </c>
      <c r="Y872" s="476">
        <f t="shared" si="301"/>
        <v>57.158593920000001</v>
      </c>
      <c r="Z872" s="478">
        <f t="shared" si="302"/>
        <v>0.98789108999999997</v>
      </c>
      <c r="AA872" s="465">
        <f t="shared" si="303"/>
        <v>290.22854953999996</v>
      </c>
      <c r="AB872" s="429">
        <f t="shared" si="304"/>
        <v>5.2002965335961292E-2</v>
      </c>
      <c r="AC872" s="454">
        <f t="shared" si="305"/>
        <v>71.438801270993835</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28.701292475999999</v>
      </c>
      <c r="V875" s="475">
        <f t="shared" si="298"/>
        <v>19.781690423999997</v>
      </c>
      <c r="W875" s="460">
        <f t="shared" si="299"/>
        <v>24.654468384000001</v>
      </c>
      <c r="X875" s="476">
        <f t="shared" si="300"/>
        <v>152.33223817999999</v>
      </c>
      <c r="Y875" s="476">
        <f t="shared" si="301"/>
        <v>102.14322048000001</v>
      </c>
      <c r="Z875" s="478">
        <f t="shared" si="302"/>
        <v>2.2296204899999998</v>
      </c>
      <c r="AA875" s="465">
        <f t="shared" si="303"/>
        <v>329.84253043400003</v>
      </c>
      <c r="AB875" s="429">
        <f t="shared" si="304"/>
        <v>5.9100973021680707E-2</v>
      </c>
      <c r="AC875" s="454">
        <f t="shared" si="305"/>
        <v>82.565320737966729</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39.772087821</v>
      </c>
      <c r="V876" s="475">
        <f t="shared" si="298"/>
        <v>27.450494213999999</v>
      </c>
      <c r="W876" s="460">
        <f t="shared" si="299"/>
        <v>38.906355642000001</v>
      </c>
      <c r="X876" s="476">
        <f t="shared" si="300"/>
        <v>275.51594399999999</v>
      </c>
      <c r="Y876" s="476">
        <f t="shared" si="301"/>
        <v>176.08736880000001</v>
      </c>
      <c r="Z876" s="478">
        <f t="shared" si="302"/>
        <v>3.48196752</v>
      </c>
      <c r="AA876" s="465">
        <f t="shared" si="303"/>
        <v>561.21421799699999</v>
      </c>
      <c r="AB876" s="429">
        <f t="shared" si="304"/>
        <v>0.10055800358304963</v>
      </c>
      <c r="AC876" s="454">
        <f t="shared" si="305"/>
        <v>88.15919583912158</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39.970252797000001</v>
      </c>
      <c r="V877" s="475">
        <f t="shared" si="298"/>
        <v>29.863484280000002</v>
      </c>
      <c r="W877" s="460">
        <f t="shared" si="299"/>
        <v>41.900782685999999</v>
      </c>
      <c r="X877" s="476">
        <f t="shared" si="300"/>
        <v>253.78441064</v>
      </c>
      <c r="Y877" s="476">
        <f t="shared" si="301"/>
        <v>158.86669968000001</v>
      </c>
      <c r="Z877" s="478">
        <f t="shared" si="302"/>
        <v>3.5235844800000002</v>
      </c>
      <c r="AA877" s="465">
        <f t="shared" si="303"/>
        <v>527.90921456299998</v>
      </c>
      <c r="AB877" s="429">
        <f t="shared" si="304"/>
        <v>9.459043443164307E-2</v>
      </c>
      <c r="AC877" s="454">
        <f t="shared" si="305"/>
        <v>84.250762812637177</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9.4226290349999999</v>
      </c>
      <c r="V878" s="475">
        <f t="shared" si="298"/>
        <v>8.6224454159999997</v>
      </c>
      <c r="W878" s="460">
        <f t="shared" si="299"/>
        <v>12.966480744</v>
      </c>
      <c r="X878" s="476">
        <f t="shared" si="300"/>
        <v>120.62987498999999</v>
      </c>
      <c r="Y878" s="476">
        <f t="shared" si="301"/>
        <v>87.527805120000011</v>
      </c>
      <c r="Z878" s="478">
        <f t="shared" si="302"/>
        <v>1.32177915</v>
      </c>
      <c r="AA878" s="465">
        <f t="shared" si="303"/>
        <v>240.491014455</v>
      </c>
      <c r="AB878" s="429">
        <f t="shared" si="304"/>
        <v>4.3091025704174876E-2</v>
      </c>
      <c r="AC878" s="454">
        <f t="shared" si="305"/>
        <v>98.680374783359042</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24.839095535999999</v>
      </c>
      <c r="V879" s="475">
        <f t="shared" si="298"/>
        <v>21.097382028000002</v>
      </c>
      <c r="W879" s="460">
        <f t="shared" si="299"/>
        <v>31.245447996000003</v>
      </c>
      <c r="X879" s="476">
        <f t="shared" si="300"/>
        <v>231.78499106999999</v>
      </c>
      <c r="Y879" s="476">
        <f t="shared" si="301"/>
        <v>142.22421504000002</v>
      </c>
      <c r="Z879" s="478">
        <f t="shared" si="302"/>
        <v>2.7351340799999999</v>
      </c>
      <c r="AA879" s="465">
        <f t="shared" si="303"/>
        <v>453.92626575000003</v>
      </c>
      <c r="AB879" s="429">
        <f t="shared" si="304"/>
        <v>8.1334217120587707E-2</v>
      </c>
      <c r="AC879" s="454">
        <f t="shared" si="305"/>
        <v>91.29895838140834</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106.84079169300001</v>
      </c>
      <c r="V880" s="475">
        <f t="shared" si="298"/>
        <v>84.306739956000001</v>
      </c>
      <c r="W880" s="460">
        <f t="shared" si="299"/>
        <v>139.183584876</v>
      </c>
      <c r="X880" s="476">
        <f t="shared" si="300"/>
        <v>1118.9305693900001</v>
      </c>
      <c r="Y880" s="476">
        <f t="shared" si="301"/>
        <v>784.56747096000004</v>
      </c>
      <c r="Z880" s="478">
        <f t="shared" si="302"/>
        <v>12.82215075</v>
      </c>
      <c r="AA880" s="465">
        <f t="shared" si="303"/>
        <v>2246.6513076250003</v>
      </c>
      <c r="AB880" s="429">
        <f t="shared" si="304"/>
        <v>0.40255354015857381</v>
      </c>
      <c r="AC880" s="454">
        <f t="shared" si="305"/>
        <v>95.432055283831858</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105.665508813</v>
      </c>
      <c r="V881" s="475">
        <f t="shared" si="298"/>
        <v>82.986648066000001</v>
      </c>
      <c r="W881" s="460">
        <f t="shared" si="299"/>
        <v>135.79601250599998</v>
      </c>
      <c r="X881" s="476">
        <f t="shared" si="300"/>
        <v>1215.9127973899999</v>
      </c>
      <c r="Y881" s="476">
        <f t="shared" si="301"/>
        <v>894.79904255999998</v>
      </c>
      <c r="Z881" s="478">
        <f t="shared" si="302"/>
        <v>12.96001017</v>
      </c>
      <c r="AA881" s="465">
        <f t="shared" si="303"/>
        <v>2448.1200195049996</v>
      </c>
      <c r="AB881" s="429">
        <f t="shared" si="304"/>
        <v>0.43865257471868835</v>
      </c>
      <c r="AC881" s="454">
        <f t="shared" si="305"/>
        <v>98.254430886124482</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120.66936747599999</v>
      </c>
      <c r="V882" s="475">
        <f t="shared" si="298"/>
        <v>101.10659638200001</v>
      </c>
      <c r="W882" s="460">
        <f t="shared" si="299"/>
        <v>159.64335681</v>
      </c>
      <c r="X882" s="476">
        <f t="shared" si="300"/>
        <v>1306.0574813000001</v>
      </c>
      <c r="Y882" s="476">
        <f t="shared" si="301"/>
        <v>887.56433856000001</v>
      </c>
      <c r="Z882" s="478">
        <f t="shared" si="302"/>
        <v>13.117511310000001</v>
      </c>
      <c r="AA882" s="465">
        <f t="shared" si="303"/>
        <v>2588.158651838</v>
      </c>
      <c r="AB882" s="429">
        <f t="shared" si="304"/>
        <v>0.46374460703063969</v>
      </c>
      <c r="AC882" s="454">
        <f t="shared" si="305"/>
        <v>95.480371565048401</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81.389347569000009</v>
      </c>
      <c r="V883" s="475">
        <f t="shared" si="298"/>
        <v>63.655389528000001</v>
      </c>
      <c r="W883" s="460">
        <f t="shared" si="299"/>
        <v>104.733763848</v>
      </c>
      <c r="X883" s="476">
        <f t="shared" si="300"/>
        <v>962.11473918999991</v>
      </c>
      <c r="Y883" s="476">
        <f t="shared" si="301"/>
        <v>757.24299143999997</v>
      </c>
      <c r="Z883" s="478">
        <f t="shared" si="302"/>
        <v>10.676366849999999</v>
      </c>
      <c r="AA883" s="465">
        <f t="shared" si="303"/>
        <v>1979.8125984249998</v>
      </c>
      <c r="AB883" s="429">
        <f t="shared" si="304"/>
        <v>0.35474155141103741</v>
      </c>
      <c r="AC883" s="454">
        <f t="shared" si="305"/>
        <v>99.227853791437212</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116.489780727</v>
      </c>
      <c r="V884" s="475">
        <f t="shared" si="298"/>
        <v>94.271074589999998</v>
      </c>
      <c r="W884" s="460">
        <f t="shared" si="299"/>
        <v>152.34172598400002</v>
      </c>
      <c r="X884" s="476">
        <f t="shared" si="300"/>
        <v>1251.0238256800001</v>
      </c>
      <c r="Y884" s="476">
        <f t="shared" si="301"/>
        <v>943.68566376000001</v>
      </c>
      <c r="Z884" s="478">
        <f t="shared" si="302"/>
        <v>14.522078879999999</v>
      </c>
      <c r="AA884" s="465">
        <f t="shared" si="303"/>
        <v>2572.3341496210001</v>
      </c>
      <c r="AB884" s="429">
        <f t="shared" si="304"/>
        <v>0.46090918287421612</v>
      </c>
      <c r="AC884" s="454">
        <f t="shared" si="305"/>
        <v>96.177651729307172</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77.457915618000001</v>
      </c>
      <c r="V885" s="475">
        <f t="shared" si="298"/>
        <v>69.911569619999995</v>
      </c>
      <c r="W885" s="460">
        <f t="shared" si="299"/>
        <v>130.16194673999999</v>
      </c>
      <c r="X885" s="476">
        <f t="shared" si="300"/>
        <v>1438.7371924300001</v>
      </c>
      <c r="Y885" s="476">
        <f t="shared" si="301"/>
        <v>1273.2893085599999</v>
      </c>
      <c r="Z885" s="478">
        <f t="shared" si="302"/>
        <v>14.948228760000001</v>
      </c>
      <c r="AA885" s="465">
        <f t="shared" si="303"/>
        <v>3004.5061617279998</v>
      </c>
      <c r="AB885" s="429">
        <f t="shared" si="304"/>
        <v>0.53834548678158034</v>
      </c>
      <c r="AC885" s="454">
        <f t="shared" si="305"/>
        <v>106.26701256881559</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67.562403365999998</v>
      </c>
      <c r="V886" s="475">
        <f t="shared" si="298"/>
        <v>63.562857545999996</v>
      </c>
      <c r="W886" s="460">
        <f t="shared" si="299"/>
        <v>119.29763185199999</v>
      </c>
      <c r="X886" s="476">
        <f t="shared" si="300"/>
        <v>1218.5712586100001</v>
      </c>
      <c r="Y886" s="476">
        <f t="shared" si="301"/>
        <v>1089.11358864</v>
      </c>
      <c r="Z886" s="478">
        <f t="shared" si="302"/>
        <v>13.55802231</v>
      </c>
      <c r="AA886" s="465">
        <f t="shared" si="303"/>
        <v>2571.6657623240003</v>
      </c>
      <c r="AB886" s="429">
        <f t="shared" si="304"/>
        <v>0.46078942166708481</v>
      </c>
      <c r="AC886" s="454">
        <f t="shared" si="305"/>
        <v>104.84632417437902</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52.360379940000001</v>
      </c>
      <c r="V887" s="475">
        <f t="shared" si="298"/>
        <v>43.029919163999999</v>
      </c>
      <c r="W887" s="460">
        <f t="shared" si="299"/>
        <v>92.455860504</v>
      </c>
      <c r="X887" s="476">
        <f t="shared" si="300"/>
        <v>1150.1581080599999</v>
      </c>
      <c r="Y887" s="476">
        <f t="shared" si="301"/>
        <v>1113.5689617599999</v>
      </c>
      <c r="Z887" s="478">
        <f t="shared" si="302"/>
        <v>13.358904239999999</v>
      </c>
      <c r="AA887" s="465">
        <f t="shared" si="303"/>
        <v>2464.9321336679996</v>
      </c>
      <c r="AB887" s="429">
        <f t="shared" si="304"/>
        <v>0.44166495855008053</v>
      </c>
      <c r="AC887" s="454">
        <f t="shared" si="305"/>
        <v>109.85837061716681</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122.18802339600001</v>
      </c>
      <c r="V888" s="475">
        <f t="shared" si="298"/>
        <v>101.72216505599999</v>
      </c>
      <c r="W888" s="460">
        <f t="shared" si="299"/>
        <v>176.29975511399999</v>
      </c>
      <c r="X888" s="476">
        <f t="shared" si="300"/>
        <v>1627.2553885299999</v>
      </c>
      <c r="Y888" s="476">
        <f t="shared" si="301"/>
        <v>1315.22920344</v>
      </c>
      <c r="Z888" s="478">
        <f t="shared" si="302"/>
        <v>18.001853969999999</v>
      </c>
      <c r="AA888" s="465">
        <f t="shared" si="303"/>
        <v>3360.6963895059998</v>
      </c>
      <c r="AB888" s="429">
        <f t="shared" si="304"/>
        <v>0.60216742331230955</v>
      </c>
      <c r="AC888" s="454">
        <f t="shared" si="305"/>
        <v>100.55719962845704</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71.671123737000002</v>
      </c>
      <c r="V889" s="475">
        <f t="shared" si="298"/>
        <v>58.631543556000004</v>
      </c>
      <c r="W889" s="460">
        <f t="shared" si="299"/>
        <v>110.41282572600001</v>
      </c>
      <c r="X889" s="476">
        <f t="shared" si="300"/>
        <v>1227.19118325</v>
      </c>
      <c r="Y889" s="476">
        <f t="shared" si="301"/>
        <v>1074.0901211999999</v>
      </c>
      <c r="Z889" s="478">
        <f t="shared" si="302"/>
        <v>12.74278704</v>
      </c>
      <c r="AA889" s="465">
        <f t="shared" si="303"/>
        <v>2554.739584509</v>
      </c>
      <c r="AB889" s="429">
        <f t="shared" si="304"/>
        <v>0.45775659998369467</v>
      </c>
      <c r="AC889" s="454">
        <f t="shared" si="305"/>
        <v>106.03888123319464</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32.171072274000004</v>
      </c>
      <c r="V891" s="475">
        <f t="shared" si="298"/>
        <v>25.206414126000002</v>
      </c>
      <c r="W891" s="460">
        <f t="shared" si="299"/>
        <v>31.712062746000001</v>
      </c>
      <c r="X891" s="476">
        <f t="shared" si="300"/>
        <v>232.02422987</v>
      </c>
      <c r="Y891" s="476">
        <f t="shared" si="301"/>
        <v>142.59895776000002</v>
      </c>
      <c r="Z891" s="478">
        <f t="shared" si="302"/>
        <v>3.1832333099999999</v>
      </c>
      <c r="AA891" s="465">
        <f t="shared" si="303"/>
        <v>466.89597008600003</v>
      </c>
      <c r="AB891" s="429">
        <f t="shared" si="304"/>
        <v>8.3658120423938373E-2</v>
      </c>
      <c r="AC891" s="454">
        <f t="shared" si="305"/>
        <v>87.492874440151198</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74.245762088999996</v>
      </c>
      <c r="V893" s="475">
        <f t="shared" si="298"/>
        <v>47.609389145999998</v>
      </c>
      <c r="W893" s="460">
        <f t="shared" si="299"/>
        <v>70.789239444000003</v>
      </c>
      <c r="X893" s="476">
        <f t="shared" si="300"/>
        <v>576.77944352999998</v>
      </c>
      <c r="Y893" s="476">
        <f t="shared" si="301"/>
        <v>328.61667599999998</v>
      </c>
      <c r="Z893" s="478">
        <f t="shared" si="302"/>
        <v>2.6171757599999999</v>
      </c>
      <c r="AA893" s="465">
        <f t="shared" si="303"/>
        <v>1100.6576859689999</v>
      </c>
      <c r="AB893" s="429">
        <f t="shared" si="304"/>
        <v>0.19721513814173086</v>
      </c>
      <c r="AC893" s="454">
        <f t="shared" si="305"/>
        <v>92.047686430356322</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38.666083829999998</v>
      </c>
      <c r="V894" s="475">
        <f t="shared" si="298"/>
        <v>39.481161149999998</v>
      </c>
      <c r="W894" s="460">
        <f t="shared" si="299"/>
        <v>72.477435954000001</v>
      </c>
      <c r="X894" s="476">
        <f t="shared" si="300"/>
        <v>614.90773975000002</v>
      </c>
      <c r="Y894" s="476">
        <f t="shared" si="301"/>
        <v>494.30142216000002</v>
      </c>
      <c r="Z894" s="478">
        <f t="shared" si="302"/>
        <v>6.8070967499999995</v>
      </c>
      <c r="AA894" s="465">
        <f t="shared" si="303"/>
        <v>1266.6409395940002</v>
      </c>
      <c r="AB894" s="429">
        <f t="shared" si="304"/>
        <v>0.22695591105429139</v>
      </c>
      <c r="AC894" s="454">
        <f t="shared" si="305"/>
        <v>100.33331814491635</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102.95824537199999</v>
      </c>
      <c r="V895" s="475">
        <f t="shared" si="298"/>
        <v>86.400260627999998</v>
      </c>
      <c r="W895" s="460">
        <f t="shared" si="299"/>
        <v>152.01111445800001</v>
      </c>
      <c r="X895" s="476">
        <f t="shared" si="300"/>
        <v>1538.6825452699998</v>
      </c>
      <c r="Y895" s="476">
        <f t="shared" si="301"/>
        <v>1295.0919684</v>
      </c>
      <c r="Z895" s="478">
        <f t="shared" si="302"/>
        <v>18.505972620000001</v>
      </c>
      <c r="AA895" s="465">
        <f t="shared" si="303"/>
        <v>3193.6501067479999</v>
      </c>
      <c r="AB895" s="429">
        <f t="shared" si="304"/>
        <v>0.57223617752159106</v>
      </c>
      <c r="AC895" s="454">
        <f t="shared" si="305"/>
        <v>102.98730231686861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48.980084849999997</v>
      </c>
      <c r="V897" s="475">
        <f t="shared" si="298"/>
        <v>46.646471579999996</v>
      </c>
      <c r="W897" s="460">
        <f t="shared" si="299"/>
        <v>84.977514509999992</v>
      </c>
      <c r="X897" s="476">
        <f t="shared" si="300"/>
        <v>976.61651286999995</v>
      </c>
      <c r="Y897" s="476">
        <f t="shared" si="301"/>
        <v>913.39513055999998</v>
      </c>
      <c r="Z897" s="478">
        <f t="shared" si="302"/>
        <v>10.03356177</v>
      </c>
      <c r="AA897" s="465">
        <f t="shared" si="303"/>
        <v>2080.6492761399995</v>
      </c>
      <c r="AB897" s="429">
        <f t="shared" si="304"/>
        <v>0.37280940264110368</v>
      </c>
      <c r="AC897" s="454">
        <f t="shared" si="305"/>
        <v>107.21518458161424</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37.394883642000003</v>
      </c>
      <c r="V898" s="475">
        <f t="shared" si="298"/>
        <v>30.547933115999999</v>
      </c>
      <c r="W898" s="460">
        <f t="shared" si="299"/>
        <v>41.480587301999996</v>
      </c>
      <c r="X898" s="476">
        <f t="shared" si="300"/>
        <v>499.25599384000003</v>
      </c>
      <c r="Y898" s="476">
        <f t="shared" si="301"/>
        <v>410.69995272</v>
      </c>
      <c r="Z898" s="478">
        <f t="shared" si="302"/>
        <v>5.2668850200000001</v>
      </c>
      <c r="AA898" s="465">
        <f t="shared" si="303"/>
        <v>1024.64623564</v>
      </c>
      <c r="AB898" s="429">
        <f t="shared" si="304"/>
        <v>0.18359545523024548</v>
      </c>
      <c r="AC898" s="454">
        <f t="shared" si="305"/>
        <v>103.14861310775699</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34.158194856000001</v>
      </c>
      <c r="V899" s="475">
        <f t="shared" si="298"/>
        <v>27.314771256</v>
      </c>
      <c r="W899" s="460">
        <f t="shared" si="299"/>
        <v>55.330897313999998</v>
      </c>
      <c r="X899" s="476">
        <f t="shared" si="300"/>
        <v>433.51218244999995</v>
      </c>
      <c r="Y899" s="476">
        <f t="shared" si="301"/>
        <v>308.40920208</v>
      </c>
      <c r="Z899" s="478">
        <f t="shared" si="302"/>
        <v>4.7990278499999999</v>
      </c>
      <c r="AA899" s="465">
        <f t="shared" si="303"/>
        <v>863.52427580599999</v>
      </c>
      <c r="AB899" s="429">
        <f t="shared" si="304"/>
        <v>0.15472572582082064</v>
      </c>
      <c r="AC899" s="454">
        <f t="shared" si="305"/>
        <v>97.962607819595888</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25.073217042</v>
      </c>
      <c r="V900" s="475">
        <f t="shared" si="298"/>
        <v>20.728350299999999</v>
      </c>
      <c r="W900" s="460">
        <f t="shared" si="299"/>
        <v>42.400843463999998</v>
      </c>
      <c r="X900" s="476">
        <f t="shared" si="300"/>
        <v>308.89207635999998</v>
      </c>
      <c r="Y900" s="476">
        <f t="shared" si="301"/>
        <v>219.22729919999998</v>
      </c>
      <c r="Z900" s="478">
        <f t="shared" si="302"/>
        <v>2.4952079700000001</v>
      </c>
      <c r="AA900" s="465">
        <f t="shared" si="303"/>
        <v>618.81699433599999</v>
      </c>
      <c r="AB900" s="429">
        <f t="shared" si="304"/>
        <v>0.11087923209747357</v>
      </c>
      <c r="AC900" s="454">
        <f t="shared" si="305"/>
        <v>96.715627132669738</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65.481354173999989</v>
      </c>
      <c r="V901" s="475">
        <f t="shared" si="298"/>
        <v>50.47928529</v>
      </c>
      <c r="W901" s="460">
        <f t="shared" si="299"/>
        <v>68.160908255999999</v>
      </c>
      <c r="X901" s="476">
        <f t="shared" si="300"/>
        <v>488.86736330999997</v>
      </c>
      <c r="Y901" s="476">
        <f t="shared" si="301"/>
        <v>317.16045072000003</v>
      </c>
      <c r="Z901" s="478">
        <f t="shared" si="302"/>
        <v>6.7448965200000002</v>
      </c>
      <c r="AA901" s="465">
        <f t="shared" si="303"/>
        <v>996.89425827000002</v>
      </c>
      <c r="AB901" s="429">
        <f t="shared" si="304"/>
        <v>0.17862287372693067</v>
      </c>
      <c r="AC901" s="454">
        <f t="shared" si="305"/>
        <v>88.439405999727683</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60.478893257999999</v>
      </c>
      <c r="V903" s="475">
        <f t="shared" si="298"/>
        <v>55.306836642</v>
      </c>
      <c r="W903" s="460">
        <f t="shared" si="299"/>
        <v>93.601942476000005</v>
      </c>
      <c r="X903" s="476">
        <f t="shared" si="300"/>
        <v>878.82990809</v>
      </c>
      <c r="Y903" s="476">
        <f t="shared" si="301"/>
        <v>686.56762728000001</v>
      </c>
      <c r="Z903" s="478">
        <f t="shared" si="302"/>
        <v>11.359402079999999</v>
      </c>
      <c r="AA903" s="465">
        <f t="shared" si="303"/>
        <v>1786.1446098260003</v>
      </c>
      <c r="AB903" s="429">
        <f t="shared" si="304"/>
        <v>0.32004024544454407</v>
      </c>
      <c r="AC903" s="454">
        <f t="shared" si="305"/>
        <v>100.77822812852631</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79.535679711</v>
      </c>
      <c r="V904" s="475">
        <f t="shared" si="298"/>
        <v>68.556870174000011</v>
      </c>
      <c r="W904" s="460">
        <f t="shared" si="299"/>
        <v>117.91724599199999</v>
      </c>
      <c r="X904" s="476">
        <f t="shared" si="300"/>
        <v>1121.7755599100001</v>
      </c>
      <c r="Y904" s="476">
        <f t="shared" si="301"/>
        <v>967.9656081600001</v>
      </c>
      <c r="Z904" s="478">
        <f t="shared" si="302"/>
        <v>11.883023190000001</v>
      </c>
      <c r="AA904" s="465">
        <f t="shared" si="303"/>
        <v>2367.6339871370001</v>
      </c>
      <c r="AB904" s="429">
        <f t="shared" si="304"/>
        <v>0.4242311390677298</v>
      </c>
      <c r="AC904" s="454">
        <f t="shared" si="305"/>
        <v>101.67411453789323</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41.746473002999998</v>
      </c>
      <c r="V905" s="475">
        <f t="shared" ref="V905:V968" si="319">IFERROR(V$5*I905,"")</f>
        <v>31.118135639999998</v>
      </c>
      <c r="W905" s="460">
        <f t="shared" ref="W905:W968" si="320">IFERROR(W$5*K905,"")</f>
        <v>52.57891884</v>
      </c>
      <c r="X905" s="476">
        <f t="shared" ref="X905:X968" si="321">IFERROR(X$5*M905,"")</f>
        <v>484.65602059999998</v>
      </c>
      <c r="Y905" s="476">
        <f t="shared" ref="Y905:Y968" si="322">IFERROR(Y$5*O905,"")</f>
        <v>372.32272943999999</v>
      </c>
      <c r="Z905" s="478">
        <f t="shared" ref="Z905:Z968" si="323">IFERROR(Z$5*Q905,"")</f>
        <v>5.0852879700000004</v>
      </c>
      <c r="AA905" s="465">
        <f t="shared" ref="AA905:AA968" si="324">IFERROR(SUM(U905:Z905),"")</f>
        <v>987.5075654929999</v>
      </c>
      <c r="AB905" s="429">
        <f t="shared" ref="AB905:AB968" si="325">IF(OR(AA905="", AA905=0), "", AA905/$AA$5)</f>
        <v>0.17694097213635548</v>
      </c>
      <c r="AC905" s="454">
        <f t="shared" ref="AC905:AC968" si="326">IF(OR(AB905="", AB905=0), "", IF(AN905&gt;0, AB905/AN905*100, ""))</f>
        <v>99.347989775152215</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17.706528333000001</v>
      </c>
      <c r="V906" s="475">
        <f t="shared" si="319"/>
        <v>10.776206802000001</v>
      </c>
      <c r="W906" s="460">
        <f t="shared" si="320"/>
        <v>17.91677748</v>
      </c>
      <c r="X906" s="476">
        <f t="shared" si="321"/>
        <v>152.53190284999999</v>
      </c>
      <c r="Y906" s="476">
        <f t="shared" si="322"/>
        <v>88.96496544</v>
      </c>
      <c r="Z906" s="478">
        <f t="shared" si="323"/>
        <v>1.6885450499999999</v>
      </c>
      <c r="AA906" s="465">
        <f t="shared" si="324"/>
        <v>289.58492595500002</v>
      </c>
      <c r="AB906" s="429">
        <f t="shared" si="325"/>
        <v>5.1887641274861139E-2</v>
      </c>
      <c r="AC906" s="454">
        <f t="shared" si="326"/>
        <v>94.316802083232091</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13.870257113999999</v>
      </c>
      <c r="V907" s="475">
        <f t="shared" si="319"/>
        <v>8.8067536979999996</v>
      </c>
      <c r="W907" s="460">
        <f t="shared" si="320"/>
        <v>10.965836615999999</v>
      </c>
      <c r="X907" s="476">
        <f t="shared" si="321"/>
        <v>72.172733550000004</v>
      </c>
      <c r="Y907" s="476">
        <f t="shared" si="322"/>
        <v>44.436911040000005</v>
      </c>
      <c r="Z907" s="478">
        <f t="shared" si="323"/>
        <v>1.02349947</v>
      </c>
      <c r="AA907" s="465">
        <f t="shared" si="324"/>
        <v>151.27599148799999</v>
      </c>
      <c r="AB907" s="429">
        <f t="shared" si="325"/>
        <v>2.7105535117004118E-2</v>
      </c>
      <c r="AC907" s="454">
        <f t="shared" si="326"/>
        <v>82.999209643650843</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119.38998127200001</v>
      </c>
      <c r="V909" s="475">
        <f t="shared" si="319"/>
        <v>100.778227062</v>
      </c>
      <c r="W909" s="460">
        <f t="shared" si="320"/>
        <v>171.59696962800001</v>
      </c>
      <c r="X909" s="476">
        <f t="shared" si="321"/>
        <v>1566.8199197199999</v>
      </c>
      <c r="Y909" s="476">
        <f t="shared" si="322"/>
        <v>1248.8306371199999</v>
      </c>
      <c r="Z909" s="478">
        <f t="shared" si="323"/>
        <v>17.34486996</v>
      </c>
      <c r="AA909" s="465">
        <f t="shared" si="324"/>
        <v>3224.7606047619997</v>
      </c>
      <c r="AB909" s="429">
        <f t="shared" si="325"/>
        <v>0.57781053659953407</v>
      </c>
      <c r="AC909" s="454">
        <f t="shared" si="326"/>
        <v>100.06319651740844</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59.450466423000002</v>
      </c>
      <c r="V910" s="475">
        <f t="shared" si="319"/>
        <v>47.056779761999998</v>
      </c>
      <c r="W910" s="460">
        <f t="shared" si="320"/>
        <v>79.84543140000001</v>
      </c>
      <c r="X910" s="476">
        <f t="shared" si="321"/>
        <v>756.38856341000007</v>
      </c>
      <c r="Y910" s="476">
        <f t="shared" si="322"/>
        <v>620.52240672000005</v>
      </c>
      <c r="Z910" s="478">
        <f t="shared" si="323"/>
        <v>8.3733051300000003</v>
      </c>
      <c r="AA910" s="465">
        <f t="shared" si="324"/>
        <v>1571.6369528450002</v>
      </c>
      <c r="AB910" s="429">
        <f t="shared" si="325"/>
        <v>0.28160490106522135</v>
      </c>
      <c r="AC910" s="454">
        <f t="shared" si="326"/>
        <v>100.66191763996002</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21.237227621999999</v>
      </c>
      <c r="V911" s="475">
        <f t="shared" si="319"/>
        <v>16.000106142</v>
      </c>
      <c r="W911" s="460">
        <f t="shared" si="320"/>
        <v>27.034662101999999</v>
      </c>
      <c r="X911" s="476">
        <f t="shared" si="321"/>
        <v>249.19705542999998</v>
      </c>
      <c r="Y911" s="476">
        <f t="shared" si="322"/>
        <v>198.62200727999999</v>
      </c>
      <c r="Z911" s="478">
        <f t="shared" si="323"/>
        <v>2.7586389899999997</v>
      </c>
      <c r="AA911" s="465">
        <f t="shared" si="324"/>
        <v>514.84969756600003</v>
      </c>
      <c r="AB911" s="429">
        <f t="shared" si="325"/>
        <v>9.2250438553305864E-2</v>
      </c>
      <c r="AC911" s="454">
        <f t="shared" si="326"/>
        <v>99.54285045139703</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6.5240864820000004</v>
      </c>
      <c r="V912" s="475">
        <f t="shared" si="319"/>
        <v>5.1392928839999996</v>
      </c>
      <c r="W912" s="460">
        <f t="shared" si="320"/>
        <v>8.6836328040000001</v>
      </c>
      <c r="X912" s="476">
        <f t="shared" si="321"/>
        <v>80.043009859999998</v>
      </c>
      <c r="Y912" s="476">
        <f t="shared" si="322"/>
        <v>62.215903439999998</v>
      </c>
      <c r="Z912" s="478">
        <f t="shared" si="323"/>
        <v>1.0090106999999999</v>
      </c>
      <c r="AA912" s="465">
        <f t="shared" si="324"/>
        <v>163.61493616999999</v>
      </c>
      <c r="AB912" s="429">
        <f t="shared" si="325"/>
        <v>2.9316419310159467E-2</v>
      </c>
      <c r="AC912" s="454">
        <f t="shared" si="326"/>
        <v>99.540057150196304</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5.7177219450000001</v>
      </c>
      <c r="V913" s="475">
        <f t="shared" si="319"/>
        <v>4.2517004400000005</v>
      </c>
      <c r="W913" s="460">
        <f t="shared" si="320"/>
        <v>6.8169950520000002</v>
      </c>
      <c r="X913" s="476">
        <f t="shared" si="321"/>
        <v>54.325031269999997</v>
      </c>
      <c r="Y913" s="476">
        <f t="shared" si="322"/>
        <v>37.991602800000003</v>
      </c>
      <c r="Z913" s="478">
        <f t="shared" si="323"/>
        <v>0.51162386999999998</v>
      </c>
      <c r="AA913" s="465">
        <f t="shared" si="324"/>
        <v>109.614675377</v>
      </c>
      <c r="AB913" s="429">
        <f t="shared" si="325"/>
        <v>1.9640687220390609E-2</v>
      </c>
      <c r="AC913" s="454">
        <f t="shared" si="326"/>
        <v>94.532443102642191</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14.160323709</v>
      </c>
      <c r="V915" s="475">
        <f t="shared" si="319"/>
        <v>7.6994826000000005</v>
      </c>
      <c r="W915" s="460">
        <f t="shared" si="320"/>
        <v>12.805521918</v>
      </c>
      <c r="X915" s="476">
        <f t="shared" si="321"/>
        <v>117.98148684</v>
      </c>
      <c r="Y915" s="476">
        <f t="shared" si="322"/>
        <v>68.380169760000001</v>
      </c>
      <c r="Z915" s="478">
        <f t="shared" si="323"/>
        <v>1.2930533100000001</v>
      </c>
      <c r="AA915" s="465">
        <f t="shared" si="324"/>
        <v>222.32003813700001</v>
      </c>
      <c r="AB915" s="429">
        <f t="shared" si="325"/>
        <v>3.9835161823508332E-2</v>
      </c>
      <c r="AC915" s="454">
        <f t="shared" si="326"/>
        <v>95.465172369282399</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1.7913928349999999</v>
      </c>
      <c r="V916" s="475">
        <f t="shared" si="319"/>
        <v>0.91551057000000002</v>
      </c>
      <c r="W916" s="460">
        <f t="shared" si="320"/>
        <v>1.562720544</v>
      </c>
      <c r="X916" s="476">
        <f t="shared" si="321"/>
        <v>14.25881405</v>
      </c>
      <c r="Y916" s="476">
        <f t="shared" si="322"/>
        <v>8.2299218399999994</v>
      </c>
      <c r="Z916" s="478">
        <f t="shared" si="323"/>
        <v>0.15784665000000001</v>
      </c>
      <c r="AA916" s="465">
        <f t="shared" si="324"/>
        <v>26.916206488999997</v>
      </c>
      <c r="AB916" s="429">
        <f t="shared" si="325"/>
        <v>4.8228286129725854E-3</v>
      </c>
      <c r="AC916" s="454">
        <f t="shared" si="326"/>
        <v>95.113924167628383</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0.767770854</v>
      </c>
      <c r="V917" s="475">
        <f t="shared" si="319"/>
        <v>0.18761080199999999</v>
      </c>
      <c r="W917" s="460">
        <f t="shared" si="320"/>
        <v>0.31699756199999995</v>
      </c>
      <c r="X917" s="476">
        <f t="shared" si="321"/>
        <v>2.9219843299999999</v>
      </c>
      <c r="Y917" s="476">
        <f t="shared" si="322"/>
        <v>0.56178143999999997</v>
      </c>
      <c r="Z917" s="478">
        <f t="shared" si="323"/>
        <v>3.2346689999999997E-2</v>
      </c>
      <c r="AA917" s="465">
        <f t="shared" si="324"/>
        <v>4.7884916779999998</v>
      </c>
      <c r="AB917" s="429">
        <f t="shared" si="325"/>
        <v>8.5799886722809533E-4</v>
      </c>
      <c r="AC917" s="454">
        <f t="shared" si="326"/>
        <v>82.82542456049535</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4.579917054</v>
      </c>
      <c r="V918" s="475">
        <f t="shared" si="319"/>
        <v>2.5180114199999997</v>
      </c>
      <c r="W918" s="460">
        <f t="shared" si="320"/>
        <v>4.1429301059999997</v>
      </c>
      <c r="X918" s="476">
        <f t="shared" si="321"/>
        <v>24.822843909999996</v>
      </c>
      <c r="Y918" s="476">
        <f t="shared" si="322"/>
        <v>12.70219968</v>
      </c>
      <c r="Z918" s="478">
        <f t="shared" si="323"/>
        <v>0.24456722999999997</v>
      </c>
      <c r="AA918" s="465">
        <f t="shared" si="324"/>
        <v>49.010469399999998</v>
      </c>
      <c r="AB918" s="429">
        <f t="shared" si="325"/>
        <v>8.7816644687332013E-3</v>
      </c>
      <c r="AC918" s="454">
        <f t="shared" si="326"/>
        <v>83.422571062423685</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14.273824167000001</v>
      </c>
      <c r="V919" s="475">
        <f t="shared" si="319"/>
        <v>8.7974883720000001</v>
      </c>
      <c r="W919" s="460">
        <f t="shared" si="320"/>
        <v>16.595405652</v>
      </c>
      <c r="X919" s="476">
        <f t="shared" si="321"/>
        <v>154.95315506</v>
      </c>
      <c r="Y919" s="476">
        <f t="shared" si="322"/>
        <v>129.4637688</v>
      </c>
      <c r="Z919" s="478">
        <f t="shared" si="323"/>
        <v>2.0250427200000001</v>
      </c>
      <c r="AA919" s="465">
        <f t="shared" si="324"/>
        <v>326.10868477099996</v>
      </c>
      <c r="AB919" s="429">
        <f t="shared" si="325"/>
        <v>5.8431944950904847E-2</v>
      </c>
      <c r="AC919" s="454">
        <f t="shared" si="326"/>
        <v>100.24109201156513</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2.3009829809999998</v>
      </c>
      <c r="V920" s="475">
        <f t="shared" si="319"/>
        <v>3.4024668179999997</v>
      </c>
      <c r="W920" s="460">
        <f t="shared" si="320"/>
        <v>9.256962498</v>
      </c>
      <c r="X920" s="476">
        <f t="shared" si="321"/>
        <v>101.61550686999999</v>
      </c>
      <c r="Y920" s="476">
        <f t="shared" si="322"/>
        <v>113.68852848</v>
      </c>
      <c r="Z920" s="478">
        <f t="shared" si="323"/>
        <v>1.09796724</v>
      </c>
      <c r="AA920" s="465">
        <f t="shared" si="324"/>
        <v>231.362414887</v>
      </c>
      <c r="AB920" s="429">
        <f t="shared" si="325"/>
        <v>4.1455369089231323E-2</v>
      </c>
      <c r="AC920" s="454">
        <f t="shared" si="326"/>
        <v>111.65221192983496</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5.1558319920000004</v>
      </c>
      <c r="V921" s="475">
        <f t="shared" si="319"/>
        <v>4.2118064159999999</v>
      </c>
      <c r="W921" s="460">
        <f t="shared" si="320"/>
        <v>7.3214646540000006</v>
      </c>
      <c r="X921" s="476">
        <f t="shared" si="321"/>
        <v>65.597674640000008</v>
      </c>
      <c r="Y921" s="476">
        <f t="shared" si="322"/>
        <v>52.284493440000006</v>
      </c>
      <c r="Z921" s="478">
        <f t="shared" si="323"/>
        <v>0.46060247999999998</v>
      </c>
      <c r="AA921" s="465">
        <f t="shared" si="324"/>
        <v>135.03187362200001</v>
      </c>
      <c r="AB921" s="429">
        <f t="shared" si="325"/>
        <v>2.419492449776026E-2</v>
      </c>
      <c r="AC921" s="454">
        <f t="shared" si="326"/>
        <v>100.0902634741972</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1.3489183500000002</v>
      </c>
      <c r="V922" s="475">
        <f t="shared" si="319"/>
        <v>1.160937396</v>
      </c>
      <c r="W922" s="460">
        <f t="shared" si="320"/>
        <v>1.2650790599999999</v>
      </c>
      <c r="X922" s="476">
        <f t="shared" si="321"/>
        <v>13.58229236</v>
      </c>
      <c r="Y922" s="476">
        <f t="shared" si="322"/>
        <v>9.6458104799999997</v>
      </c>
      <c r="Z922" s="478">
        <f t="shared" si="323"/>
        <v>0.15035747999999999</v>
      </c>
      <c r="AA922" s="465">
        <f t="shared" si="324"/>
        <v>27.153395126000003</v>
      </c>
      <c r="AB922" s="429">
        <f t="shared" si="325"/>
        <v>4.865327920802724E-3</v>
      </c>
      <c r="AC922" s="454">
        <f t="shared" si="326"/>
        <v>96.475911113457855</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15.903228158999999</v>
      </c>
      <c r="V923" s="475">
        <f t="shared" si="319"/>
        <v>15.044982906</v>
      </c>
      <c r="W923" s="460">
        <f t="shared" si="320"/>
        <v>23.233032185999999</v>
      </c>
      <c r="X923" s="476">
        <f t="shared" si="321"/>
        <v>240.38127638</v>
      </c>
      <c r="Y923" s="476">
        <f t="shared" si="322"/>
        <v>209.72472264000001</v>
      </c>
      <c r="Z923" s="478">
        <f t="shared" si="323"/>
        <v>2.6323778999999998</v>
      </c>
      <c r="AA923" s="465">
        <f t="shared" si="324"/>
        <v>506.91962017099996</v>
      </c>
      <c r="AB923" s="429">
        <f t="shared" si="325"/>
        <v>9.0829532372513885E-2</v>
      </c>
      <c r="AC923" s="454">
        <f t="shared" si="326"/>
        <v>102.5727483409659</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38.562757955999999</v>
      </c>
      <c r="V924" s="475">
        <f t="shared" si="319"/>
        <v>34.568927129999999</v>
      </c>
      <c r="W924" s="460">
        <f t="shared" si="320"/>
        <v>59.645643959999994</v>
      </c>
      <c r="X924" s="476">
        <f t="shared" si="321"/>
        <v>542.31393723999997</v>
      </c>
      <c r="Y924" s="476">
        <f t="shared" si="322"/>
        <v>471.87039455999997</v>
      </c>
      <c r="Z924" s="478">
        <f t="shared" si="323"/>
        <v>6.0862901999999997</v>
      </c>
      <c r="AA924" s="465">
        <f t="shared" si="324"/>
        <v>1153.0479510459998</v>
      </c>
      <c r="AB924" s="429">
        <f t="shared" si="325"/>
        <v>0.20660239223185806</v>
      </c>
      <c r="AC924" s="454">
        <f t="shared" si="326"/>
        <v>100.86801026741941</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2.7263997870000001</v>
      </c>
      <c r="V925" s="475">
        <f t="shared" si="319"/>
        <v>3.3759036300000003</v>
      </c>
      <c r="W925" s="460">
        <f t="shared" si="320"/>
        <v>3.191277978</v>
      </c>
      <c r="X925" s="476">
        <f t="shared" si="321"/>
        <v>36.078677149999997</v>
      </c>
      <c r="Y925" s="476">
        <f t="shared" si="322"/>
        <v>24.494518800000002</v>
      </c>
      <c r="Z925" s="478">
        <f t="shared" si="323"/>
        <v>0.26172396000000003</v>
      </c>
      <c r="AA925" s="465">
        <f t="shared" si="324"/>
        <v>70.128501305</v>
      </c>
      <c r="AB925" s="429">
        <f t="shared" si="325"/>
        <v>1.2565579879053932E-2</v>
      </c>
      <c r="AC925" s="454">
        <f t="shared" si="326"/>
        <v>97.473283515870236</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83.170648251000003</v>
      </c>
      <c r="V927" s="475">
        <f t="shared" si="319"/>
        <v>72.863941416000003</v>
      </c>
      <c r="W927" s="460">
        <f t="shared" si="320"/>
        <v>138.46863009</v>
      </c>
      <c r="X927" s="476">
        <f t="shared" si="321"/>
        <v>1595.8650249300001</v>
      </c>
      <c r="Y927" s="476">
        <f t="shared" si="322"/>
        <v>1360.1480039999999</v>
      </c>
      <c r="Z927" s="478">
        <f t="shared" si="323"/>
        <v>17.419635959999997</v>
      </c>
      <c r="AA927" s="465">
        <f t="shared" si="324"/>
        <v>3267.9358846470004</v>
      </c>
      <c r="AB927" s="429">
        <f t="shared" si="325"/>
        <v>0.58554665555402263</v>
      </c>
      <c r="AC927" s="454">
        <f t="shared" si="326"/>
        <v>107.07341831764516</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78.884031558000004</v>
      </c>
      <c r="V928" s="475">
        <f t="shared" si="319"/>
        <v>63.862861386000006</v>
      </c>
      <c r="W928" s="460">
        <f t="shared" si="320"/>
        <v>112.15576709400001</v>
      </c>
      <c r="X928" s="476">
        <f t="shared" si="321"/>
        <v>1168.26326305</v>
      </c>
      <c r="Y928" s="476">
        <f t="shared" si="322"/>
        <v>952.63399296</v>
      </c>
      <c r="Z928" s="478">
        <f t="shared" si="323"/>
        <v>12.32551254</v>
      </c>
      <c r="AA928" s="465">
        <f t="shared" si="324"/>
        <v>2388.125428588</v>
      </c>
      <c r="AB928" s="429">
        <f t="shared" si="325"/>
        <v>0.42790278240243684</v>
      </c>
      <c r="AC928" s="454">
        <f t="shared" si="326"/>
        <v>103.42999879221257</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25.183725702</v>
      </c>
      <c r="V929" s="475">
        <f t="shared" si="319"/>
        <v>19.756493658</v>
      </c>
      <c r="W929" s="460">
        <f t="shared" si="320"/>
        <v>31.631486754000001</v>
      </c>
      <c r="X929" s="476">
        <f t="shared" si="321"/>
        <v>291.56914661000002</v>
      </c>
      <c r="Y929" s="476">
        <f t="shared" si="322"/>
        <v>217.4660892</v>
      </c>
      <c r="Z929" s="478">
        <f t="shared" si="323"/>
        <v>3.2277027299999999</v>
      </c>
      <c r="AA929" s="465">
        <f t="shared" si="324"/>
        <v>588.83464465400004</v>
      </c>
      <c r="AB929" s="429">
        <f t="shared" si="325"/>
        <v>0.10550701391399392</v>
      </c>
      <c r="AC929" s="454">
        <f t="shared" si="326"/>
        <v>98.656231103718412</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77.996023268999991</v>
      </c>
      <c r="V930" s="475">
        <f t="shared" si="319"/>
        <v>62.119990212000005</v>
      </c>
      <c r="W930" s="460">
        <f t="shared" si="320"/>
        <v>104.961362772</v>
      </c>
      <c r="X930" s="476">
        <f t="shared" si="321"/>
        <v>967.50099698000008</v>
      </c>
      <c r="Y930" s="476">
        <f t="shared" si="322"/>
        <v>771.14470607999999</v>
      </c>
      <c r="Z930" s="478">
        <f t="shared" si="323"/>
        <v>10.531463609999999</v>
      </c>
      <c r="AA930" s="465">
        <f t="shared" si="324"/>
        <v>1994.2545429230001</v>
      </c>
      <c r="AB930" s="429">
        <f t="shared" si="325"/>
        <v>0.35732924976222902</v>
      </c>
      <c r="AC930" s="454">
        <f t="shared" si="326"/>
        <v>99.87623144022794</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34.525670124000001</v>
      </c>
      <c r="V931" s="475">
        <f t="shared" si="319"/>
        <v>24.184412250000001</v>
      </c>
      <c r="W931" s="460">
        <f t="shared" si="320"/>
        <v>46.671989027999999</v>
      </c>
      <c r="X931" s="476">
        <f t="shared" si="321"/>
        <v>439.27026308000001</v>
      </c>
      <c r="Y931" s="476">
        <f t="shared" si="322"/>
        <v>379.6979652</v>
      </c>
      <c r="Z931" s="478">
        <f t="shared" si="323"/>
        <v>4.8309817799999992</v>
      </c>
      <c r="AA931" s="465">
        <f t="shared" si="324"/>
        <v>929.18128146200002</v>
      </c>
      <c r="AB931" s="429">
        <f t="shared" si="325"/>
        <v>0.16649010597778177</v>
      </c>
      <c r="AC931" s="454">
        <f t="shared" si="326"/>
        <v>101.83553141479268</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82.194382773000001</v>
      </c>
      <c r="V932" s="475">
        <f t="shared" si="319"/>
        <v>67.144707053999994</v>
      </c>
      <c r="W932" s="460">
        <f t="shared" si="320"/>
        <v>113.727803616</v>
      </c>
      <c r="X932" s="476">
        <f t="shared" si="321"/>
        <v>1022.8275223000001</v>
      </c>
      <c r="Y932" s="476">
        <f t="shared" si="322"/>
        <v>842.63664096000002</v>
      </c>
      <c r="Z932" s="478">
        <f t="shared" si="323"/>
        <v>11.57667363</v>
      </c>
      <c r="AA932" s="465">
        <f t="shared" si="324"/>
        <v>2140.1077303330003</v>
      </c>
      <c r="AB932" s="429">
        <f t="shared" si="325"/>
        <v>0.38346313032306045</v>
      </c>
      <c r="AC932" s="454">
        <f t="shared" si="326"/>
        <v>99.600508577114823</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17.107019598000001</v>
      </c>
      <c r="V933" s="475">
        <f t="shared" si="319"/>
        <v>13.974748404000001</v>
      </c>
      <c r="W933" s="460">
        <f t="shared" si="320"/>
        <v>25.359354258</v>
      </c>
      <c r="X933" s="476">
        <f t="shared" si="321"/>
        <v>217.65269066000002</v>
      </c>
      <c r="Y933" s="476">
        <f t="shared" si="322"/>
        <v>173.47963536</v>
      </c>
      <c r="Z933" s="478">
        <f t="shared" si="323"/>
        <v>2.0371899600000001</v>
      </c>
      <c r="AA933" s="465">
        <f t="shared" si="324"/>
        <v>449.61063823999996</v>
      </c>
      <c r="AB933" s="429">
        <f t="shared" si="325"/>
        <v>8.0560945751657398E-2</v>
      </c>
      <c r="AC933" s="454">
        <f t="shared" si="326"/>
        <v>99.468950287756854</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9.9343745279999993</v>
      </c>
      <c r="V934" s="475">
        <f t="shared" si="319"/>
        <v>10.522702896</v>
      </c>
      <c r="W934" s="460">
        <f t="shared" si="320"/>
        <v>17.075529113999998</v>
      </c>
      <c r="X934" s="476">
        <f t="shared" si="321"/>
        <v>170.51609969999998</v>
      </c>
      <c r="Y934" s="476">
        <f t="shared" si="322"/>
        <v>145.15551647999999</v>
      </c>
      <c r="Z934" s="478">
        <f t="shared" si="323"/>
        <v>1.8407828399999999</v>
      </c>
      <c r="AA934" s="465">
        <f t="shared" si="324"/>
        <v>355.04500555799996</v>
      </c>
      <c r="AB934" s="429">
        <f t="shared" si="325"/>
        <v>6.3616736347966302E-2</v>
      </c>
      <c r="AC934" s="454">
        <f t="shared" si="326"/>
        <v>102.87183029838035</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75.165637308000001</v>
      </c>
      <c r="V936" s="475">
        <f t="shared" si="319"/>
        <v>80.065620456000005</v>
      </c>
      <c r="W936" s="460">
        <f t="shared" si="320"/>
        <v>143.141655426</v>
      </c>
      <c r="X936" s="476">
        <f t="shared" si="321"/>
        <v>1379.1612732900001</v>
      </c>
      <c r="Y936" s="476">
        <f t="shared" si="322"/>
        <v>1082.1848140799998</v>
      </c>
      <c r="Z936" s="478">
        <f t="shared" si="323"/>
        <v>14.43166896</v>
      </c>
      <c r="AA936" s="465">
        <f t="shared" si="324"/>
        <v>2774.1506695199996</v>
      </c>
      <c r="AB936" s="429">
        <f t="shared" si="325"/>
        <v>0.49707053745206947</v>
      </c>
      <c r="AC936" s="454">
        <f t="shared" si="326"/>
        <v>103.05006779217535</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7.8427200660000009</v>
      </c>
      <c r="V937" s="475">
        <f t="shared" si="319"/>
        <v>5.0033451180000004</v>
      </c>
      <c r="W937" s="460">
        <f t="shared" si="320"/>
        <v>6.2097095339999999</v>
      </c>
      <c r="X937" s="476">
        <f t="shared" si="321"/>
        <v>51.5660697</v>
      </c>
      <c r="Y937" s="476">
        <f t="shared" si="322"/>
        <v>29.425783680000002</v>
      </c>
      <c r="Z937" s="478">
        <f t="shared" si="323"/>
        <v>0.72899387999999998</v>
      </c>
      <c r="AA937" s="465">
        <f t="shared" si="324"/>
        <v>100.77662197799999</v>
      </c>
      <c r="AB937" s="429">
        <f t="shared" si="325"/>
        <v>1.8057090481634116E-2</v>
      </c>
      <c r="AC937" s="454">
        <f t="shared" si="326"/>
        <v>88.574404781926887</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51.838658804999994</v>
      </c>
      <c r="V938" s="475">
        <f t="shared" si="319"/>
        <v>39.221267441999998</v>
      </c>
      <c r="W938" s="460">
        <f t="shared" si="320"/>
        <v>63.081083352</v>
      </c>
      <c r="X938" s="476">
        <f t="shared" si="321"/>
        <v>574.94900926000003</v>
      </c>
      <c r="Y938" s="476">
        <f t="shared" si="322"/>
        <v>468.92028599999998</v>
      </c>
      <c r="Z938" s="478">
        <f t="shared" si="323"/>
        <v>3.6699289199999998</v>
      </c>
      <c r="AA938" s="465">
        <f t="shared" si="324"/>
        <v>1201.680233779</v>
      </c>
      <c r="AB938" s="429">
        <f t="shared" si="325"/>
        <v>0.21531629345619063</v>
      </c>
      <c r="AC938" s="454">
        <f t="shared" si="326"/>
        <v>99.095038714197926</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12.991198659</v>
      </c>
      <c r="V939" s="475">
        <f t="shared" si="319"/>
        <v>9.1052759279999993</v>
      </c>
      <c r="W939" s="460">
        <f t="shared" si="320"/>
        <v>15.384776567999999</v>
      </c>
      <c r="X939" s="476">
        <f t="shared" si="321"/>
        <v>121.63582699</v>
      </c>
      <c r="Y939" s="476">
        <f t="shared" si="322"/>
        <v>113.78000231999999</v>
      </c>
      <c r="Z939" s="478">
        <f t="shared" si="323"/>
        <v>1.7464147800000001</v>
      </c>
      <c r="AA939" s="465">
        <f t="shared" si="324"/>
        <v>274.643495245</v>
      </c>
      <c r="AB939" s="429">
        <f t="shared" si="325"/>
        <v>4.9210445304604909E-2</v>
      </c>
      <c r="AC939" s="454">
        <f t="shared" si="326"/>
        <v>96.148389301555483</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5.8606100129999996</v>
      </c>
      <c r="V940" s="475">
        <f t="shared" si="319"/>
        <v>5.4655693320000003</v>
      </c>
      <c r="W940" s="460">
        <f t="shared" si="320"/>
        <v>7.4133758159999994</v>
      </c>
      <c r="X940" s="476">
        <f t="shared" si="321"/>
        <v>71.74287606</v>
      </c>
      <c r="Y940" s="476">
        <f t="shared" si="322"/>
        <v>50.307985440000003</v>
      </c>
      <c r="Z940" s="478">
        <f t="shared" si="323"/>
        <v>1.2278819999999999</v>
      </c>
      <c r="AA940" s="465">
        <f t="shared" si="324"/>
        <v>142.01829866099999</v>
      </c>
      <c r="AB940" s="429">
        <f t="shared" si="325"/>
        <v>2.5446747654721373E-2</v>
      </c>
      <c r="AC940" s="454">
        <f t="shared" si="326"/>
        <v>97.446509795925181</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24.026243231999999</v>
      </c>
      <c r="V941" s="475">
        <f t="shared" si="319"/>
        <v>10.278051066</v>
      </c>
      <c r="W941" s="460">
        <f t="shared" si="320"/>
        <v>17.366362146</v>
      </c>
      <c r="X941" s="476">
        <f t="shared" si="321"/>
        <v>131.42504617</v>
      </c>
      <c r="Y941" s="476">
        <f t="shared" si="322"/>
        <v>105.89532192</v>
      </c>
      <c r="Z941" s="478">
        <f t="shared" si="323"/>
        <v>1.7720777699999999</v>
      </c>
      <c r="AA941" s="465">
        <f t="shared" si="324"/>
        <v>290.76310230400003</v>
      </c>
      <c r="AB941" s="429">
        <f t="shared" si="325"/>
        <v>5.2098746157319485E-2</v>
      </c>
      <c r="AC941" s="454">
        <f t="shared" si="326"/>
        <v>90.458741716274659</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16.083223596</v>
      </c>
      <c r="V942" s="475">
        <f t="shared" si="319"/>
        <v>10.320044052</v>
      </c>
      <c r="W942" s="460">
        <f t="shared" si="320"/>
        <v>18.593662794</v>
      </c>
      <c r="X942" s="476">
        <f t="shared" si="321"/>
        <v>171.39056521000001</v>
      </c>
      <c r="Y942" s="476">
        <f t="shared" si="322"/>
        <v>127.06852104000001</v>
      </c>
      <c r="Z942" s="478">
        <f t="shared" si="323"/>
        <v>2.23246674</v>
      </c>
      <c r="AA942" s="465">
        <f t="shared" si="324"/>
        <v>345.68848343200006</v>
      </c>
      <c r="AB942" s="429">
        <f t="shared" si="325"/>
        <v>6.1940240715284006E-2</v>
      </c>
      <c r="AC942" s="454">
        <f t="shared" si="326"/>
        <v>98.958895068501192</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14.774574812999999</v>
      </c>
      <c r="V943" s="475">
        <f t="shared" si="319"/>
        <v>14.564695056</v>
      </c>
      <c r="W943" s="460">
        <f t="shared" si="320"/>
        <v>24.370213014000001</v>
      </c>
      <c r="X943" s="476">
        <f t="shared" si="321"/>
        <v>228.57531043</v>
      </c>
      <c r="Y943" s="476">
        <f t="shared" si="322"/>
        <v>180.49260888000001</v>
      </c>
      <c r="Z943" s="478">
        <f t="shared" si="323"/>
        <v>2.7880321499999998</v>
      </c>
      <c r="AA943" s="465">
        <f t="shared" si="324"/>
        <v>465.56543434300005</v>
      </c>
      <c r="AB943" s="429">
        <f t="shared" si="325"/>
        <v>8.341971588299589E-2</v>
      </c>
      <c r="AC943" s="454">
        <f t="shared" si="326"/>
        <v>101.07524903329683</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43.398346791000002</v>
      </c>
      <c r="V945" s="475">
        <f t="shared" si="319"/>
        <v>35.452170618000004</v>
      </c>
      <c r="W945" s="460">
        <f t="shared" si="320"/>
        <v>64.666552734000007</v>
      </c>
      <c r="X945" s="476">
        <f t="shared" si="321"/>
        <v>552.15736996999999</v>
      </c>
      <c r="Y945" s="476">
        <f t="shared" si="322"/>
        <v>407.13070176000002</v>
      </c>
      <c r="Z945" s="478">
        <f t="shared" si="323"/>
        <v>7.0036551599999992</v>
      </c>
      <c r="AA945" s="465">
        <f t="shared" si="324"/>
        <v>1109.808797033</v>
      </c>
      <c r="AB945" s="429">
        <f t="shared" si="325"/>
        <v>0.19885482835208745</v>
      </c>
      <c r="AC945" s="454">
        <f t="shared" si="326"/>
        <v>98.740246067535352</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9.5065316519999996</v>
      </c>
      <c r="V946" s="475">
        <f t="shared" si="319"/>
        <v>3.7069006980000001</v>
      </c>
      <c r="W946" s="460">
        <f t="shared" si="320"/>
        <v>6.2633839379999996</v>
      </c>
      <c r="X946" s="476">
        <f t="shared" si="321"/>
        <v>45.949315569999996</v>
      </c>
      <c r="Y946" s="476">
        <f t="shared" si="322"/>
        <v>34.567184159999996</v>
      </c>
      <c r="Z946" s="478">
        <f t="shared" si="323"/>
        <v>0.73529505000000006</v>
      </c>
      <c r="AA946" s="465">
        <f t="shared" si="324"/>
        <v>100.72861106799999</v>
      </c>
      <c r="AB946" s="429">
        <f t="shared" si="325"/>
        <v>1.8048487917577495E-2</v>
      </c>
      <c r="AC946" s="454">
        <f t="shared" si="326"/>
        <v>88.19605543089321</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16.550574563999998</v>
      </c>
      <c r="V947" s="475">
        <f t="shared" si="319"/>
        <v>13.546847256</v>
      </c>
      <c r="W947" s="460">
        <f t="shared" si="320"/>
        <v>21.647054478000001</v>
      </c>
      <c r="X947" s="476">
        <f t="shared" si="321"/>
        <v>191.22298748000003</v>
      </c>
      <c r="Y947" s="476">
        <f t="shared" si="322"/>
        <v>158.99545080000001</v>
      </c>
      <c r="Z947" s="478">
        <f t="shared" si="323"/>
        <v>2.2088831100000004</v>
      </c>
      <c r="AA947" s="465">
        <f t="shared" si="324"/>
        <v>404.17179768800003</v>
      </c>
      <c r="AB947" s="429">
        <f t="shared" si="325"/>
        <v>7.2419243448844303E-2</v>
      </c>
      <c r="AC947" s="454">
        <f t="shared" si="326"/>
        <v>98.380192905157799</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11.996420712000001</v>
      </c>
      <c r="V948" s="475">
        <f t="shared" si="319"/>
        <v>9.9880403940000004</v>
      </c>
      <c r="W948" s="460">
        <f t="shared" si="320"/>
        <v>17.884709724</v>
      </c>
      <c r="X948" s="476">
        <f t="shared" si="321"/>
        <v>152.63051704</v>
      </c>
      <c r="Y948" s="476">
        <f t="shared" si="322"/>
        <v>105.55731</v>
      </c>
      <c r="Z948" s="478">
        <f t="shared" si="323"/>
        <v>1.6253316599999998</v>
      </c>
      <c r="AA948" s="465">
        <f t="shared" si="324"/>
        <v>299.68232953</v>
      </c>
      <c r="AB948" s="429">
        <f t="shared" si="325"/>
        <v>5.3696887570327902E-2</v>
      </c>
      <c r="AC948" s="454">
        <f t="shared" si="326"/>
        <v>98.433329306858454</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8.8163920559999998</v>
      </c>
      <c r="V949" s="475">
        <f t="shared" si="319"/>
        <v>8.0624874900000005</v>
      </c>
      <c r="W949" s="460">
        <f t="shared" si="320"/>
        <v>12.169104528</v>
      </c>
      <c r="X949" s="476">
        <f t="shared" si="321"/>
        <v>113.27997017000001</v>
      </c>
      <c r="Y949" s="476">
        <f t="shared" si="322"/>
        <v>74.081455200000008</v>
      </c>
      <c r="Z949" s="478">
        <f t="shared" si="323"/>
        <v>2.7620617800000002</v>
      </c>
      <c r="AA949" s="465">
        <f t="shared" si="324"/>
        <v>219.17147122400002</v>
      </c>
      <c r="AB949" s="429">
        <f t="shared" si="325"/>
        <v>3.927100362372335E-2</v>
      </c>
      <c r="AC949" s="454">
        <f t="shared" si="326"/>
        <v>97.055307489873883</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12.832641033</v>
      </c>
      <c r="V950" s="475">
        <f t="shared" si="319"/>
        <v>8.0846255100000004</v>
      </c>
      <c r="W950" s="460">
        <f t="shared" si="320"/>
        <v>13.66022931</v>
      </c>
      <c r="X950" s="476">
        <f t="shared" si="321"/>
        <v>122.71194631</v>
      </c>
      <c r="Y950" s="476">
        <f t="shared" si="322"/>
        <v>89.01734544</v>
      </c>
      <c r="Z950" s="478">
        <f t="shared" si="323"/>
        <v>1.3939009499999999</v>
      </c>
      <c r="AA950" s="465">
        <f t="shared" si="324"/>
        <v>247.70068855299996</v>
      </c>
      <c r="AB950" s="429">
        <f t="shared" si="325"/>
        <v>4.4382850484321799E-2</v>
      </c>
      <c r="AC950" s="454">
        <f t="shared" si="326"/>
        <v>97.281132650927248</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8.7709414770000009</v>
      </c>
      <c r="V951" s="475">
        <f t="shared" si="319"/>
        <v>5.5691804160000009</v>
      </c>
      <c r="W951" s="460">
        <f t="shared" si="320"/>
        <v>9.5490188640000007</v>
      </c>
      <c r="X951" s="476">
        <f t="shared" si="321"/>
        <v>86.738384640000007</v>
      </c>
      <c r="Y951" s="476">
        <f t="shared" si="322"/>
        <v>49.682183759999994</v>
      </c>
      <c r="Z951" s="478">
        <f t="shared" si="323"/>
        <v>1.26254478</v>
      </c>
      <c r="AA951" s="465">
        <f t="shared" si="324"/>
        <v>161.57225393700003</v>
      </c>
      <c r="AB951" s="429">
        <f t="shared" si="325"/>
        <v>2.8950412817953776E-2</v>
      </c>
      <c r="AC951" s="454">
        <f t="shared" si="326"/>
        <v>96.397135088072787</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98.251367750999989</v>
      </c>
      <c r="V952" s="475">
        <f t="shared" si="319"/>
        <v>87.880374923999995</v>
      </c>
      <c r="W952" s="460">
        <f t="shared" si="320"/>
        <v>144.882630522</v>
      </c>
      <c r="X952" s="476">
        <f t="shared" si="321"/>
        <v>1452.4041695800001</v>
      </c>
      <c r="Y952" s="476">
        <f t="shared" si="322"/>
        <v>1281.23328528</v>
      </c>
      <c r="Z952" s="478">
        <f t="shared" si="323"/>
        <v>12.88568487</v>
      </c>
      <c r="AA952" s="465">
        <f t="shared" si="324"/>
        <v>3077.5375129270001</v>
      </c>
      <c r="AB952" s="429">
        <f t="shared" si="325"/>
        <v>0.55143119744257307</v>
      </c>
      <c r="AC952" s="454">
        <f t="shared" si="326"/>
        <v>102.72009968318392</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51.754515072000004</v>
      </c>
      <c r="V954" s="475">
        <f t="shared" si="319"/>
        <v>49.505197098000004</v>
      </c>
      <c r="W954" s="460">
        <f t="shared" si="320"/>
        <v>91.766150910000007</v>
      </c>
      <c r="X954" s="476">
        <f t="shared" si="321"/>
        <v>831.88545341999998</v>
      </c>
      <c r="Y954" s="476">
        <f t="shared" si="322"/>
        <v>625.61535839999999</v>
      </c>
      <c r="Z954" s="478">
        <f t="shared" si="323"/>
        <v>10.87185219</v>
      </c>
      <c r="AA954" s="465">
        <f t="shared" si="324"/>
        <v>1661.3985270899998</v>
      </c>
      <c r="AB954" s="429">
        <f t="shared" si="325"/>
        <v>0.29768832235979209</v>
      </c>
      <c r="AC954" s="454">
        <f t="shared" si="326"/>
        <v>101.2210235988001</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14.843653055999999</v>
      </c>
      <c r="V955" s="475">
        <f t="shared" si="319"/>
        <v>10.529790786</v>
      </c>
      <c r="W955" s="460">
        <f t="shared" si="320"/>
        <v>15.68410179</v>
      </c>
      <c r="X955" s="476">
        <f t="shared" si="321"/>
        <v>144.57114235</v>
      </c>
      <c r="Y955" s="476">
        <f t="shared" si="322"/>
        <v>81.669787920000005</v>
      </c>
      <c r="Z955" s="478">
        <f t="shared" si="323"/>
        <v>1.05283488</v>
      </c>
      <c r="AA955" s="465">
        <f t="shared" si="324"/>
        <v>268.35131078199998</v>
      </c>
      <c r="AB955" s="429">
        <f t="shared" si="325"/>
        <v>4.808301572872245E-2</v>
      </c>
      <c r="AC955" s="454">
        <f t="shared" si="326"/>
        <v>95.823005004802354</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13.805183484000001</v>
      </c>
      <c r="V956" s="475">
        <f t="shared" si="319"/>
        <v>13.140909954</v>
      </c>
      <c r="W956" s="460">
        <f t="shared" si="320"/>
        <v>15.691651122000001</v>
      </c>
      <c r="X956" s="476">
        <f t="shared" si="321"/>
        <v>159.22661097</v>
      </c>
      <c r="Y956" s="476">
        <f t="shared" si="322"/>
        <v>116.10414936000001</v>
      </c>
      <c r="Z956" s="478">
        <f t="shared" si="323"/>
        <v>1.7626562099999998</v>
      </c>
      <c r="AA956" s="465">
        <f t="shared" si="324"/>
        <v>319.73116110000001</v>
      </c>
      <c r="AB956" s="429">
        <f t="shared" si="325"/>
        <v>5.7289224350474829E-2</v>
      </c>
      <c r="AC956" s="454">
        <f t="shared" si="326"/>
        <v>97.38761468419699</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21.272725563000002</v>
      </c>
      <c r="V957" s="475">
        <f t="shared" si="319"/>
        <v>16.172593559999999</v>
      </c>
      <c r="W957" s="460">
        <f t="shared" si="320"/>
        <v>30.853414578000002</v>
      </c>
      <c r="X957" s="476">
        <f t="shared" si="321"/>
        <v>265.88754977000002</v>
      </c>
      <c r="Y957" s="476">
        <f t="shared" si="322"/>
        <v>190.43900711999999</v>
      </c>
      <c r="Z957" s="478">
        <f t="shared" si="323"/>
        <v>2.94340461</v>
      </c>
      <c r="AA957" s="465">
        <f t="shared" si="324"/>
        <v>527.56869520100008</v>
      </c>
      <c r="AB957" s="429">
        <f t="shared" si="325"/>
        <v>9.4529420390790195E-2</v>
      </c>
      <c r="AC957" s="454">
        <f t="shared" si="326"/>
        <v>99.198624301299603</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3.6244597590000001</v>
      </c>
      <c r="V958" s="475">
        <f t="shared" si="319"/>
        <v>2.1972881819999999</v>
      </c>
      <c r="W958" s="460">
        <f t="shared" si="320"/>
        <v>3.7126593419999998</v>
      </c>
      <c r="X958" s="476">
        <f t="shared" si="321"/>
        <v>31.587380600000003</v>
      </c>
      <c r="Y958" s="476">
        <f t="shared" si="322"/>
        <v>27.276680880000001</v>
      </c>
      <c r="Z958" s="478">
        <f t="shared" si="323"/>
        <v>0.71673215999999995</v>
      </c>
      <c r="AA958" s="465">
        <f t="shared" si="324"/>
        <v>69.115200923000017</v>
      </c>
      <c r="AB958" s="429">
        <f t="shared" si="325"/>
        <v>1.2384017366600971E-2</v>
      </c>
      <c r="AC958" s="454">
        <f t="shared" si="326"/>
        <v>95.820073229157046</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25.866360456000002</v>
      </c>
      <c r="V959" s="475">
        <f t="shared" si="319"/>
        <v>17.311663679999999</v>
      </c>
      <c r="W959" s="460">
        <f t="shared" si="320"/>
        <v>18.749080308</v>
      </c>
      <c r="X959" s="476">
        <f t="shared" si="321"/>
        <v>172.51765420999999</v>
      </c>
      <c r="Y959" s="476">
        <f t="shared" si="322"/>
        <v>131.80971023999999</v>
      </c>
      <c r="Z959" s="478">
        <f t="shared" si="323"/>
        <v>1.0790938799999998</v>
      </c>
      <c r="AA959" s="465">
        <f t="shared" si="324"/>
        <v>367.33356277399997</v>
      </c>
      <c r="AB959" s="429">
        <f t="shared" si="325"/>
        <v>6.5818592147285429E-2</v>
      </c>
      <c r="AC959" s="454">
        <f t="shared" si="326"/>
        <v>91.45476567753677</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9.6584967150000001</v>
      </c>
      <c r="V960" s="475">
        <f t="shared" si="319"/>
        <v>5.1402951239999997</v>
      </c>
      <c r="W960" s="460">
        <f t="shared" si="320"/>
        <v>8.6853262440000005</v>
      </c>
      <c r="X960" s="476">
        <f t="shared" si="321"/>
        <v>80.058619460000003</v>
      </c>
      <c r="Y960" s="476">
        <f t="shared" si="322"/>
        <v>38.474107920000002</v>
      </c>
      <c r="Z960" s="478">
        <f t="shared" si="323"/>
        <v>2.7715829100000002</v>
      </c>
      <c r="AA960" s="465">
        <f t="shared" si="324"/>
        <v>144.78842837300002</v>
      </c>
      <c r="AB960" s="429">
        <f t="shared" si="325"/>
        <v>2.5943097719584307E-2</v>
      </c>
      <c r="AC960" s="454">
        <f t="shared" si="326"/>
        <v>92.680354881556156</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68.038620245999994</v>
      </c>
      <c r="V961" s="475">
        <f t="shared" si="319"/>
        <v>61.243328622</v>
      </c>
      <c r="W961" s="460">
        <f t="shared" si="320"/>
        <v>106.967012838</v>
      </c>
      <c r="X961" s="476">
        <f t="shared" si="321"/>
        <v>1021.23949753</v>
      </c>
      <c r="Y961" s="476">
        <f t="shared" si="322"/>
        <v>978.71394528000008</v>
      </c>
      <c r="Z961" s="478">
        <f t="shared" si="323"/>
        <v>7.6907395799999998</v>
      </c>
      <c r="AA961" s="465">
        <f t="shared" si="324"/>
        <v>2243.893144096</v>
      </c>
      <c r="AB961" s="429">
        <f t="shared" si="325"/>
        <v>0.40205933418670492</v>
      </c>
      <c r="AC961" s="454">
        <f t="shared" si="326"/>
        <v>102.91881572077368</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53.153123766</v>
      </c>
      <c r="V963" s="475">
        <f t="shared" si="319"/>
        <v>56.4016041</v>
      </c>
      <c r="W963" s="460">
        <f t="shared" si="320"/>
        <v>98.257592118000005</v>
      </c>
      <c r="X963" s="476">
        <f t="shared" si="321"/>
        <v>878.43877650000002</v>
      </c>
      <c r="Y963" s="476">
        <f t="shared" si="322"/>
        <v>700.15784399999995</v>
      </c>
      <c r="Z963" s="478">
        <f t="shared" si="323"/>
        <v>12.16726746</v>
      </c>
      <c r="AA963" s="465">
        <f t="shared" si="324"/>
        <v>1798.5762079440001</v>
      </c>
      <c r="AB963" s="429">
        <f t="shared" si="325"/>
        <v>0.32226773122092817</v>
      </c>
      <c r="AC963" s="454">
        <f t="shared" si="326"/>
        <v>100.73401961963069</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19.769389881000002</v>
      </c>
      <c r="V964" s="475">
        <f t="shared" si="319"/>
        <v>10.91625627</v>
      </c>
      <c r="W964" s="460">
        <f t="shared" si="320"/>
        <v>15.644204520000001</v>
      </c>
      <c r="X964" s="476">
        <f t="shared" si="321"/>
        <v>145.96847797000001</v>
      </c>
      <c r="Y964" s="476">
        <f t="shared" si="322"/>
        <v>74.209506480000002</v>
      </c>
      <c r="Z964" s="478">
        <f t="shared" si="323"/>
        <v>1.6158872100000001</v>
      </c>
      <c r="AA964" s="465">
        <f t="shared" si="324"/>
        <v>268.12372233100001</v>
      </c>
      <c r="AB964" s="429">
        <f t="shared" si="325"/>
        <v>4.8042236576061638E-2</v>
      </c>
      <c r="AC964" s="454">
        <f t="shared" si="326"/>
        <v>92.684975402281196</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7.3023409829999997</v>
      </c>
      <c r="V965" s="475">
        <f t="shared" si="319"/>
        <v>4.6355428739999995</v>
      </c>
      <c r="W965" s="460">
        <f t="shared" si="320"/>
        <v>7.2855022800000002</v>
      </c>
      <c r="X965" s="476">
        <f t="shared" si="321"/>
        <v>63.987704289999996</v>
      </c>
      <c r="Y965" s="476">
        <f t="shared" si="322"/>
        <v>46.714484159999998</v>
      </c>
      <c r="Z965" s="478">
        <f t="shared" si="323"/>
        <v>1.2022130400000002</v>
      </c>
      <c r="AA965" s="465">
        <f t="shared" si="324"/>
        <v>131.12778762699998</v>
      </c>
      <c r="AB965" s="429">
        <f t="shared" si="325"/>
        <v>2.3495392873499367E-2</v>
      </c>
      <c r="AC965" s="454">
        <f t="shared" si="326"/>
        <v>95.089448801314617</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11.276667938999999</v>
      </c>
      <c r="V966" s="475">
        <f t="shared" si="319"/>
        <v>8.7332026799999998</v>
      </c>
      <c r="W966" s="460">
        <f t="shared" si="320"/>
        <v>15.327787608</v>
      </c>
      <c r="X966" s="476">
        <f t="shared" si="321"/>
        <v>139.36190175999999</v>
      </c>
      <c r="Y966" s="476">
        <f t="shared" si="322"/>
        <v>104.803956</v>
      </c>
      <c r="Z966" s="478">
        <f t="shared" si="323"/>
        <v>1.7357438700000001</v>
      </c>
      <c r="AA966" s="465">
        <f t="shared" si="324"/>
        <v>281.23925985700004</v>
      </c>
      <c r="AB966" s="429">
        <f t="shared" si="325"/>
        <v>5.0392270176850031E-2</v>
      </c>
      <c r="AC966" s="454">
        <f t="shared" si="326"/>
        <v>99.515182500490695</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8.147933943</v>
      </c>
      <c r="V967" s="475">
        <f t="shared" si="319"/>
        <v>3.4053849720000002</v>
      </c>
      <c r="W967" s="460">
        <f t="shared" si="320"/>
        <v>5.7539263320000007</v>
      </c>
      <c r="X967" s="476">
        <f t="shared" si="321"/>
        <v>46.961232280000004</v>
      </c>
      <c r="Y967" s="476">
        <f t="shared" si="322"/>
        <v>25.242876720000002</v>
      </c>
      <c r="Z967" s="478">
        <f t="shared" si="323"/>
        <v>0.75736400999999998</v>
      </c>
      <c r="AA967" s="465">
        <f t="shared" si="324"/>
        <v>90.268718257000003</v>
      </c>
      <c r="AB967" s="429">
        <f t="shared" si="325"/>
        <v>1.6174291033327362E-2</v>
      </c>
      <c r="AC967" s="454">
        <f t="shared" si="326"/>
        <v>89.491383206626807</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80.125316109000011</v>
      </c>
      <c r="V968" s="475">
        <f t="shared" si="319"/>
        <v>63.145791899999999</v>
      </c>
      <c r="W968" s="460">
        <f t="shared" si="320"/>
        <v>106.69461390000001</v>
      </c>
      <c r="X968" s="476">
        <f t="shared" si="321"/>
        <v>983.47756349999997</v>
      </c>
      <c r="Y968" s="476">
        <f t="shared" si="322"/>
        <v>783.87879599999997</v>
      </c>
      <c r="Z968" s="478">
        <f t="shared" si="323"/>
        <v>7.2254188499999996</v>
      </c>
      <c r="AA968" s="465">
        <f t="shared" si="324"/>
        <v>2024.5475002590001</v>
      </c>
      <c r="AB968" s="429">
        <f t="shared" si="325"/>
        <v>0.36275712242590935</v>
      </c>
      <c r="AC968" s="454">
        <f t="shared" si="326"/>
        <v>100.12907297383768</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5.8621465950000005</v>
      </c>
      <c r="V969" s="475">
        <f t="shared" ref="V969:V1006" si="340">IFERROR(V$5*I969,"")</f>
        <v>4.1734629060000001</v>
      </c>
      <c r="W969" s="460">
        <f t="shared" ref="W969:W1006" si="341">IFERROR(W$5*K969,"")</f>
        <v>7.9563200219999999</v>
      </c>
      <c r="X969" s="476">
        <f t="shared" ref="X969:X1006" si="342">IFERROR(X$5*M969,"")</f>
        <v>73.338868230000003</v>
      </c>
      <c r="Y969" s="476">
        <f t="shared" ref="Y969:Y1006" si="343">IFERROR(Y$5*O969,"")</f>
        <v>58.454596080000002</v>
      </c>
      <c r="Z969" s="478">
        <f t="shared" ref="Z969:Z1006" si="344">IFERROR(Z$5*Q969,"")</f>
        <v>1.2282039599999999</v>
      </c>
      <c r="AA969" s="465">
        <f t="shared" ref="AA969:AA1006" si="345">IFERROR(SUM(U969:Z969),"")</f>
        <v>151.013597793</v>
      </c>
      <c r="AB969" s="429">
        <f t="shared" ref="AB969:AB1006" si="346">IF(OR(AA969="", AA969=0), "", AA969/$AA$5)</f>
        <v>2.7058519583049633E-2</v>
      </c>
      <c r="AC969" s="454">
        <f t="shared" ref="AC969:AC1006" si="347">IF(OR(AB969="", AB969=0), "", IF(AN969&gt;0, AB969/AN969*100, ""))</f>
        <v>100.39872917867811</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23.508012314999998</v>
      </c>
      <c r="V970" s="475">
        <f t="shared" si="340"/>
        <v>23.410255451999998</v>
      </c>
      <c r="W970" s="460">
        <f t="shared" si="341"/>
        <v>38.106568037999999</v>
      </c>
      <c r="X970" s="476">
        <f t="shared" si="342"/>
        <v>375.68138949000002</v>
      </c>
      <c r="Y970" s="476">
        <f t="shared" si="343"/>
        <v>378.34498872</v>
      </c>
      <c r="Z970" s="478">
        <f t="shared" si="344"/>
        <v>2.9203521300000004</v>
      </c>
      <c r="AA970" s="465">
        <f t="shared" si="345"/>
        <v>841.971566145</v>
      </c>
      <c r="AB970" s="429">
        <f t="shared" si="346"/>
        <v>0.15086392512900915</v>
      </c>
      <c r="AC970" s="454">
        <f t="shared" si="347"/>
        <v>103.37045029985615</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110.71446166499999</v>
      </c>
      <c r="V972" s="475">
        <f t="shared" si="340"/>
        <v>103.726054674</v>
      </c>
      <c r="W972" s="460">
        <f t="shared" si="341"/>
        <v>174.29080607399999</v>
      </c>
      <c r="X972" s="476">
        <f t="shared" si="342"/>
        <v>1687.41436417</v>
      </c>
      <c r="Y972" s="476">
        <f t="shared" si="343"/>
        <v>1360.3520656800001</v>
      </c>
      <c r="Z972" s="478">
        <f t="shared" si="344"/>
        <v>15.714241139999999</v>
      </c>
      <c r="AA972" s="465">
        <f t="shared" si="345"/>
        <v>3452.2119934030002</v>
      </c>
      <c r="AB972" s="429">
        <f t="shared" si="346"/>
        <v>0.61856513051478235</v>
      </c>
      <c r="AC972" s="454">
        <f t="shared" si="347"/>
        <v>101.9814136951039</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7.5338040360000003</v>
      </c>
      <c r="V973" s="475">
        <f t="shared" si="340"/>
        <v>4.78247613</v>
      </c>
      <c r="W973" s="460">
        <f t="shared" si="341"/>
        <v>6.3068906460000003</v>
      </c>
      <c r="X973" s="476">
        <f t="shared" si="342"/>
        <v>37.575689279999999</v>
      </c>
      <c r="Y973" s="476">
        <f t="shared" si="343"/>
        <v>40.237009200000003</v>
      </c>
      <c r="Z973" s="478">
        <f t="shared" si="344"/>
        <v>0.75054504</v>
      </c>
      <c r="AA973" s="465">
        <f t="shared" si="345"/>
        <v>97.186414332000012</v>
      </c>
      <c r="AB973" s="429">
        <f t="shared" si="346"/>
        <v>1.7413799378605987E-2</v>
      </c>
      <c r="AC973" s="454">
        <f t="shared" si="347"/>
        <v>85.539352810895252</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29.726320257000001</v>
      </c>
      <c r="V974" s="475">
        <f t="shared" si="340"/>
        <v>23.711383158</v>
      </c>
      <c r="W974" s="460">
        <f t="shared" si="341"/>
        <v>38.075184126000003</v>
      </c>
      <c r="X974" s="476">
        <f t="shared" si="342"/>
        <v>344.05346186999998</v>
      </c>
      <c r="Y974" s="476">
        <f t="shared" si="343"/>
        <v>281.64333096000001</v>
      </c>
      <c r="Z974" s="478">
        <f t="shared" si="344"/>
        <v>2.9542285799999997</v>
      </c>
      <c r="AA974" s="465">
        <f t="shared" si="345"/>
        <v>720.16390895099994</v>
      </c>
      <c r="AB974" s="429">
        <f t="shared" si="346"/>
        <v>0.12903850724798421</v>
      </c>
      <c r="AC974" s="454">
        <f t="shared" si="347"/>
        <v>99.00860232155469</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10.415696592</v>
      </c>
      <c r="V975" s="475">
        <f t="shared" si="340"/>
        <v>11.089674587999999</v>
      </c>
      <c r="W975" s="460">
        <f t="shared" si="341"/>
        <v>20.496648354000001</v>
      </c>
      <c r="X975" s="476">
        <f t="shared" si="342"/>
        <v>172.78733444</v>
      </c>
      <c r="Y975" s="476">
        <f t="shared" si="343"/>
        <v>137.71979424</v>
      </c>
      <c r="Z975" s="478">
        <f t="shared" si="344"/>
        <v>2.2301999700000001</v>
      </c>
      <c r="AA975" s="465">
        <f t="shared" si="345"/>
        <v>354.73934818399999</v>
      </c>
      <c r="AB975" s="429">
        <f t="shared" si="346"/>
        <v>6.3561968855760612E-2</v>
      </c>
      <c r="AC975" s="454">
        <f t="shared" si="347"/>
        <v>100.24951944467327</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4.636185051</v>
      </c>
      <c r="V976" s="475">
        <f t="shared" si="340"/>
        <v>3.7873060979999997</v>
      </c>
      <c r="W976" s="460">
        <f t="shared" si="341"/>
        <v>6.3992413379999995</v>
      </c>
      <c r="X976" s="476">
        <f t="shared" si="342"/>
        <v>59.356818350000005</v>
      </c>
      <c r="Y976" s="476">
        <f t="shared" si="343"/>
        <v>44.17937208</v>
      </c>
      <c r="Z976" s="478">
        <f t="shared" si="344"/>
        <v>1.7013399299999998</v>
      </c>
      <c r="AA976" s="465">
        <f t="shared" si="345"/>
        <v>120.060262847</v>
      </c>
      <c r="AB976" s="429">
        <f t="shared" si="346"/>
        <v>2.15123208828167E-2</v>
      </c>
      <c r="AC976" s="454">
        <f t="shared" si="347"/>
        <v>98.270318450791521</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19.812897048</v>
      </c>
      <c r="V977" s="475">
        <f t="shared" si="340"/>
        <v>8.7210980219999996</v>
      </c>
      <c r="W977" s="460">
        <f t="shared" si="341"/>
        <v>14.512637328</v>
      </c>
      <c r="X977" s="476">
        <f t="shared" si="342"/>
        <v>133.77294952</v>
      </c>
      <c r="Y977" s="476">
        <f t="shared" si="343"/>
        <v>66.682154879999999</v>
      </c>
      <c r="Z977" s="478">
        <f t="shared" si="344"/>
        <v>1.4808813600000001</v>
      </c>
      <c r="AA977" s="465">
        <f t="shared" si="345"/>
        <v>244.98261815799998</v>
      </c>
      <c r="AB977" s="429">
        <f t="shared" si="346"/>
        <v>4.3895828374484858E-2</v>
      </c>
      <c r="AC977" s="454">
        <f t="shared" si="347"/>
        <v>92.904681708513721</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14.309557472999998</v>
      </c>
      <c r="V978" s="475">
        <f t="shared" si="340"/>
        <v>10.398178926</v>
      </c>
      <c r="W978" s="460">
        <f t="shared" si="341"/>
        <v>21.372026003999999</v>
      </c>
      <c r="X978" s="476">
        <f t="shared" si="342"/>
        <v>134.75612397</v>
      </c>
      <c r="Y978" s="476">
        <f t="shared" si="343"/>
        <v>118.3344444</v>
      </c>
      <c r="Z978" s="478">
        <f t="shared" si="344"/>
        <v>2.7224201400000001</v>
      </c>
      <c r="AA978" s="465">
        <f t="shared" si="345"/>
        <v>301.89275091299999</v>
      </c>
      <c r="AB978" s="429">
        <f t="shared" si="346"/>
        <v>5.4092949455832283E-2</v>
      </c>
      <c r="AC978" s="454">
        <f t="shared" si="347"/>
        <v>92.930741459299966</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12.18044121</v>
      </c>
      <c r="V979" s="475">
        <f t="shared" si="340"/>
        <v>8.9137852740000003</v>
      </c>
      <c r="W979" s="460">
        <f t="shared" si="341"/>
        <v>14.519528394000002</v>
      </c>
      <c r="X979" s="476">
        <f t="shared" si="342"/>
        <v>138.82964421</v>
      </c>
      <c r="Y979" s="476">
        <f t="shared" si="343"/>
        <v>110.65388616</v>
      </c>
      <c r="Z979" s="478">
        <f t="shared" si="344"/>
        <v>1.70968641</v>
      </c>
      <c r="AA979" s="465">
        <f t="shared" si="345"/>
        <v>286.80697165800001</v>
      </c>
      <c r="AB979" s="429">
        <f t="shared" si="346"/>
        <v>5.1389889205877087E-2</v>
      </c>
      <c r="AC979" s="454">
        <f t="shared" si="347"/>
        <v>99.591262345697686</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124.09178736300001</v>
      </c>
      <c r="V981" s="475">
        <f t="shared" si="340"/>
        <v>108.69595090200001</v>
      </c>
      <c r="W981" s="460">
        <f t="shared" si="341"/>
        <v>185.09155522200001</v>
      </c>
      <c r="X981" s="476">
        <f t="shared" si="342"/>
        <v>1735.9097084800001</v>
      </c>
      <c r="Y981" s="476">
        <f t="shared" si="343"/>
        <v>1379.7624693600001</v>
      </c>
      <c r="Z981" s="478">
        <f t="shared" si="344"/>
        <v>18.58387149</v>
      </c>
      <c r="AA981" s="465">
        <f t="shared" si="345"/>
        <v>3552.1353428170005</v>
      </c>
      <c r="AB981" s="429">
        <f t="shared" si="346"/>
        <v>0.63646933216574098</v>
      </c>
      <c r="AC981" s="454">
        <f t="shared" si="347"/>
        <v>100.90229517754193</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7.0592843400000005</v>
      </c>
      <c r="V982" s="475">
        <f t="shared" si="340"/>
        <v>2.7173835779999997</v>
      </c>
      <c r="W982" s="460">
        <f t="shared" si="341"/>
        <v>4.77629166</v>
      </c>
      <c r="X982" s="476">
        <f t="shared" si="342"/>
        <v>34.592697430000001</v>
      </c>
      <c r="Y982" s="476">
        <f t="shared" si="343"/>
        <v>34.871573519999998</v>
      </c>
      <c r="Z982" s="478">
        <f t="shared" si="344"/>
        <v>0.4873767</v>
      </c>
      <c r="AA982" s="465">
        <f t="shared" si="345"/>
        <v>84.504607227999998</v>
      </c>
      <c r="AB982" s="429">
        <f t="shared" si="346"/>
        <v>1.5141481316609926E-2</v>
      </c>
      <c r="AC982" s="454">
        <f t="shared" si="347"/>
        <v>90.686436145284247</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30.305940116999999</v>
      </c>
      <c r="V983" s="475">
        <f t="shared" si="340"/>
        <v>26.95848642</v>
      </c>
      <c r="W983" s="460">
        <f t="shared" si="341"/>
        <v>41.535890466000005</v>
      </c>
      <c r="X983" s="476">
        <f t="shared" si="342"/>
        <v>385.58261838999999</v>
      </c>
      <c r="Y983" s="476">
        <f t="shared" si="343"/>
        <v>307.32784343999998</v>
      </c>
      <c r="Z983" s="478">
        <f t="shared" si="344"/>
        <v>3.5265901500000001</v>
      </c>
      <c r="AA983" s="465">
        <f t="shared" si="345"/>
        <v>795.2373689829999</v>
      </c>
      <c r="AB983" s="429">
        <f t="shared" si="346"/>
        <v>0.14249012165973837</v>
      </c>
      <c r="AC983" s="454">
        <f t="shared" si="347"/>
        <v>99.463801174726157</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10.157051118</v>
      </c>
      <c r="V984" s="475">
        <f t="shared" si="340"/>
        <v>6.3125929800000007</v>
      </c>
      <c r="W984" s="460">
        <f t="shared" si="341"/>
        <v>13.271566014000001</v>
      </c>
      <c r="X984" s="476">
        <f t="shared" si="342"/>
        <v>122.33314251</v>
      </c>
      <c r="Y984" s="476">
        <f t="shared" si="343"/>
        <v>96.574580639999994</v>
      </c>
      <c r="Z984" s="478">
        <f t="shared" si="344"/>
        <v>2.7596473799999997</v>
      </c>
      <c r="AA984" s="465">
        <f t="shared" si="345"/>
        <v>251.40858064199998</v>
      </c>
      <c r="AB984" s="429">
        <f t="shared" si="346"/>
        <v>4.504722821035656E-2</v>
      </c>
      <c r="AC984" s="454">
        <f t="shared" si="347"/>
        <v>100.34439755467051</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6.9423373290000008</v>
      </c>
      <c r="V985" s="475">
        <f t="shared" si="340"/>
        <v>5.6712051420000007</v>
      </c>
      <c r="W985" s="460">
        <f t="shared" si="341"/>
        <v>9.5823811020000011</v>
      </c>
      <c r="X985" s="476">
        <f t="shared" si="342"/>
        <v>88.327390430000008</v>
      </c>
      <c r="Y985" s="476">
        <f t="shared" si="343"/>
        <v>70.40116728000001</v>
      </c>
      <c r="Z985" s="478">
        <f t="shared" si="344"/>
        <v>1.2174081299999999</v>
      </c>
      <c r="AA985" s="465">
        <f t="shared" si="345"/>
        <v>182.14188941300003</v>
      </c>
      <c r="AB985" s="429">
        <f t="shared" si="346"/>
        <v>3.2636066907901815E-2</v>
      </c>
      <c r="AC985" s="454">
        <f t="shared" si="347"/>
        <v>99.761394412557294</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7.9155871530000006</v>
      </c>
      <c r="V986" s="475">
        <f t="shared" si="340"/>
        <v>5.4122263259999999</v>
      </c>
      <c r="W986" s="460">
        <f t="shared" si="341"/>
        <v>7.3584398580000006</v>
      </c>
      <c r="X986" s="476">
        <f t="shared" si="342"/>
        <v>65.025902580000007</v>
      </c>
      <c r="Y986" s="476">
        <f t="shared" si="343"/>
        <v>59.113409040000001</v>
      </c>
      <c r="Z986" s="478">
        <f t="shared" si="344"/>
        <v>0.82101957000000003</v>
      </c>
      <c r="AA986" s="465">
        <f t="shared" si="345"/>
        <v>145.64658452700002</v>
      </c>
      <c r="AB986" s="429">
        <f t="shared" si="346"/>
        <v>2.6096861588783375E-2</v>
      </c>
      <c r="AC986" s="454">
        <f t="shared" si="347"/>
        <v>95.240111575158721</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14.767447833</v>
      </c>
      <c r="V987" s="475">
        <f t="shared" si="340"/>
        <v>9.3365482019999995</v>
      </c>
      <c r="W987" s="460">
        <f t="shared" si="341"/>
        <v>18.077359397999999</v>
      </c>
      <c r="X987" s="476">
        <f t="shared" si="342"/>
        <v>143.82893568</v>
      </c>
      <c r="Y987" s="476">
        <f t="shared" si="343"/>
        <v>68.667594479999991</v>
      </c>
      <c r="Z987" s="478">
        <f t="shared" si="344"/>
        <v>2.2816436699999998</v>
      </c>
      <c r="AA987" s="465">
        <f t="shared" si="345"/>
        <v>256.95952926299998</v>
      </c>
      <c r="AB987" s="429">
        <f t="shared" si="346"/>
        <v>4.6041843623544167E-2</v>
      </c>
      <c r="AC987" s="454">
        <f t="shared" si="347"/>
        <v>93.919272340007808</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9.6063174660000001</v>
      </c>
      <c r="V988" s="475">
        <f t="shared" si="340"/>
        <v>9.2441719500000001</v>
      </c>
      <c r="W988" s="460">
        <f t="shared" si="341"/>
        <v>15.151657794</v>
      </c>
      <c r="X988" s="476">
        <f t="shared" si="342"/>
        <v>143.97532175000001</v>
      </c>
      <c r="Y988" s="476">
        <f t="shared" si="343"/>
        <v>136.39693679999999</v>
      </c>
      <c r="Z988" s="478">
        <f t="shared" si="344"/>
        <v>0.45883512000000004</v>
      </c>
      <c r="AA988" s="465">
        <f t="shared" si="345"/>
        <v>314.83324088000001</v>
      </c>
      <c r="AB988" s="429">
        <f t="shared" si="346"/>
        <v>5.6411618147285431E-2</v>
      </c>
      <c r="AC988" s="454">
        <f t="shared" si="347"/>
        <v>102.62671988727699</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58.294425749999995</v>
      </c>
      <c r="V990" s="475">
        <f t="shared" si="340"/>
        <v>49.508353631999995</v>
      </c>
      <c r="W990" s="460">
        <f t="shared" si="341"/>
        <v>80.462728499999997</v>
      </c>
      <c r="X990" s="476">
        <f t="shared" si="342"/>
        <v>741.68025249999994</v>
      </c>
      <c r="Y990" s="476">
        <f t="shared" si="343"/>
        <v>547.0341588</v>
      </c>
      <c r="Z990" s="478">
        <f t="shared" si="344"/>
        <v>13.18235808</v>
      </c>
      <c r="AA990" s="465">
        <f t="shared" si="345"/>
        <v>1490.1622772619999</v>
      </c>
      <c r="AB990" s="429">
        <f t="shared" si="346"/>
        <v>0.26700632095717614</v>
      </c>
      <c r="AC990" s="454">
        <f t="shared" si="347"/>
        <v>98.684436784718955</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10.341600069</v>
      </c>
      <c r="V991" s="475">
        <f t="shared" si="340"/>
        <v>10.476680417999999</v>
      </c>
      <c r="W991" s="460">
        <f t="shared" si="341"/>
        <v>13.757763221999999</v>
      </c>
      <c r="X991" s="476">
        <f t="shared" si="342"/>
        <v>118.93077545</v>
      </c>
      <c r="Y991" s="476">
        <f t="shared" si="343"/>
        <v>57.891905280000003</v>
      </c>
      <c r="Z991" s="478">
        <f t="shared" si="344"/>
        <v>1.3165768500000001</v>
      </c>
      <c r="AA991" s="465">
        <f t="shared" si="345"/>
        <v>212.715301289</v>
      </c>
      <c r="AB991" s="429">
        <f t="shared" si="346"/>
        <v>3.8114191236158397E-2</v>
      </c>
      <c r="AC991" s="454">
        <f t="shared" si="347"/>
        <v>93.202952731388038</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9.503260611</v>
      </c>
      <c r="V992" s="475">
        <f t="shared" si="340"/>
        <v>7.7632269779999996</v>
      </c>
      <c r="W992" s="460">
        <f t="shared" si="341"/>
        <v>13.117176617999998</v>
      </c>
      <c r="X992" s="476">
        <f t="shared" si="342"/>
        <v>133.19436451999999</v>
      </c>
      <c r="Y992" s="476">
        <f t="shared" si="343"/>
        <v>86.211665280000005</v>
      </c>
      <c r="Z992" s="478">
        <f t="shared" si="344"/>
        <v>1.3384874099999999</v>
      </c>
      <c r="AA992" s="465">
        <f t="shared" si="345"/>
        <v>251.12818141700001</v>
      </c>
      <c r="AB992" s="429">
        <f t="shared" si="346"/>
        <v>4.4996986457086545E-2</v>
      </c>
      <c r="AC992" s="454">
        <f t="shared" si="347"/>
        <v>101.48467312615968</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41.448744159</v>
      </c>
      <c r="V993" s="475">
        <f t="shared" si="340"/>
        <v>33.859537482</v>
      </c>
      <c r="W993" s="460">
        <f t="shared" si="341"/>
        <v>56.781866399999998</v>
      </c>
      <c r="X993" s="476">
        <f t="shared" si="342"/>
        <v>560.85476808999999</v>
      </c>
      <c r="Y993" s="476">
        <f t="shared" si="343"/>
        <v>420.32529288000001</v>
      </c>
      <c r="Z993" s="478">
        <f t="shared" si="344"/>
        <v>4.1724239399999998</v>
      </c>
      <c r="AA993" s="465">
        <f t="shared" si="345"/>
        <v>1117.4426329510002</v>
      </c>
      <c r="AB993" s="429">
        <f t="shared" si="346"/>
        <v>0.20022265417505827</v>
      </c>
      <c r="AC993" s="454">
        <f t="shared" si="347"/>
        <v>101.57139400300319</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6.7081465979999999</v>
      </c>
      <c r="V994" s="475">
        <f t="shared" si="340"/>
        <v>3.2366326379999997</v>
      </c>
      <c r="W994" s="460">
        <f t="shared" si="341"/>
        <v>5.2939221719999994</v>
      </c>
      <c r="X994" s="476">
        <f t="shared" si="342"/>
        <v>38.699100809999997</v>
      </c>
      <c r="Y994" s="476">
        <f t="shared" si="343"/>
        <v>38.344847039999998</v>
      </c>
      <c r="Z994" s="478">
        <f t="shared" si="344"/>
        <v>1.67426334</v>
      </c>
      <c r="AA994" s="465">
        <f t="shared" si="345"/>
        <v>93.956912597999988</v>
      </c>
      <c r="AB994" s="429">
        <f t="shared" si="346"/>
        <v>1.6835139329510838E-2</v>
      </c>
      <c r="AC994" s="454">
        <f t="shared" si="347"/>
        <v>89.857483435574991</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22.183628583000001</v>
      </c>
      <c r="V995" s="475">
        <f t="shared" si="340"/>
        <v>16.294791497999999</v>
      </c>
      <c r="W995" s="460">
        <f t="shared" si="341"/>
        <v>27.001407173999997</v>
      </c>
      <c r="X995" s="476">
        <f t="shared" si="342"/>
        <v>180.84725926000002</v>
      </c>
      <c r="Y995" s="476">
        <f t="shared" si="343"/>
        <v>130.90303943999999</v>
      </c>
      <c r="Z995" s="478">
        <f t="shared" si="344"/>
        <v>1.12527789</v>
      </c>
      <c r="AA995" s="465">
        <f t="shared" si="345"/>
        <v>378.35540384500001</v>
      </c>
      <c r="AB995" s="429">
        <f t="shared" si="346"/>
        <v>6.7793478560293857E-2</v>
      </c>
      <c r="AC995" s="454">
        <f t="shared" si="347"/>
        <v>90.9644136026496</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6.9077350530000006</v>
      </c>
      <c r="V996" s="475">
        <f t="shared" si="340"/>
        <v>4.588055142</v>
      </c>
      <c r="W996" s="460">
        <f t="shared" si="341"/>
        <v>9.9622270440000005</v>
      </c>
      <c r="X996" s="476">
        <f t="shared" si="342"/>
        <v>81.796737579999999</v>
      </c>
      <c r="Y996" s="476">
        <f t="shared" si="343"/>
        <v>57.969935280000001</v>
      </c>
      <c r="Z996" s="478">
        <f t="shared" si="344"/>
        <v>1.22495994</v>
      </c>
      <c r="AA996" s="465">
        <f t="shared" si="345"/>
        <v>162.44965003899998</v>
      </c>
      <c r="AB996" s="429">
        <f t="shared" si="346"/>
        <v>2.9107624088693777E-2</v>
      </c>
      <c r="AC996" s="454">
        <f t="shared" si="347"/>
        <v>98.642069329091129</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55.022555754000003</v>
      </c>
      <c r="V997" s="475">
        <f t="shared" si="340"/>
        <v>45.442054194000001</v>
      </c>
      <c r="W997" s="460">
        <f t="shared" si="341"/>
        <v>88.116349650000004</v>
      </c>
      <c r="X997" s="476">
        <f t="shared" si="342"/>
        <v>844.78595584999994</v>
      </c>
      <c r="Y997" s="476">
        <f t="shared" si="343"/>
        <v>857.00996352000004</v>
      </c>
      <c r="Z997" s="478">
        <f t="shared" si="344"/>
        <v>5.4095322599999998</v>
      </c>
      <c r="AA997" s="465">
        <f t="shared" si="345"/>
        <v>1895.7864112279999</v>
      </c>
      <c r="AB997" s="429">
        <f t="shared" si="346"/>
        <v>0.33968579308869379</v>
      </c>
      <c r="AC997" s="454">
        <f t="shared" si="347"/>
        <v>104.25547102255683</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59.039949179999994</v>
      </c>
      <c r="V999" s="475">
        <f t="shared" si="340"/>
        <v>60.804206214000004</v>
      </c>
      <c r="W999" s="460">
        <f t="shared" si="341"/>
        <v>109.832191896</v>
      </c>
      <c r="X999" s="476">
        <f t="shared" si="342"/>
        <v>950.07390567000004</v>
      </c>
      <c r="Y999" s="476">
        <f t="shared" si="343"/>
        <v>754.00357679999991</v>
      </c>
      <c r="Z999" s="478">
        <f t="shared" si="344"/>
        <v>10.483483830000001</v>
      </c>
      <c r="AA999" s="465">
        <f t="shared" si="345"/>
        <v>1944.23731359</v>
      </c>
      <c r="AB999" s="429">
        <f t="shared" si="346"/>
        <v>0.34836719469449917</v>
      </c>
      <c r="AC999" s="454">
        <f t="shared" si="347"/>
        <v>100.55253289891949</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13.994121087</v>
      </c>
      <c r="V1000" s="475">
        <f t="shared" si="340"/>
        <v>9.567059574</v>
      </c>
      <c r="W1000" s="460">
        <f t="shared" si="341"/>
        <v>13.905351810000001</v>
      </c>
      <c r="X1000" s="476">
        <f t="shared" si="342"/>
        <v>101.91056625</v>
      </c>
      <c r="Y1000" s="476">
        <f t="shared" si="343"/>
        <v>94.497803279999999</v>
      </c>
      <c r="Z1000" s="478">
        <f t="shared" si="344"/>
        <v>1.41891345</v>
      </c>
      <c r="AA1000" s="465">
        <f t="shared" si="345"/>
        <v>235.293815451</v>
      </c>
      <c r="AB1000" s="429">
        <f t="shared" si="346"/>
        <v>4.2159794920444367E-2</v>
      </c>
      <c r="AC1000" s="454">
        <f t="shared" si="347"/>
        <v>91.840782803938453</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7.6793507700000001</v>
      </c>
      <c r="V1001" s="475">
        <f t="shared" si="340"/>
        <v>3.0823534499999998</v>
      </c>
      <c r="W1001" s="460">
        <f t="shared" si="341"/>
        <v>8.484922319999999</v>
      </c>
      <c r="X1001" s="476">
        <f t="shared" si="342"/>
        <v>61.106153159999998</v>
      </c>
      <c r="Y1001" s="476">
        <f t="shared" si="343"/>
        <v>58.230640800000003</v>
      </c>
      <c r="Z1001" s="478">
        <f t="shared" si="344"/>
        <v>0.80875890000000006</v>
      </c>
      <c r="AA1001" s="465">
        <f t="shared" si="345"/>
        <v>139.39217939999997</v>
      </c>
      <c r="AB1001" s="429">
        <f t="shared" si="346"/>
        <v>2.4976201290091378E-2</v>
      </c>
      <c r="AC1001" s="454">
        <f t="shared" si="347"/>
        <v>97.156392802953349</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17.668901456999997</v>
      </c>
      <c r="V1002" s="475">
        <f t="shared" si="340"/>
        <v>10.372259712</v>
      </c>
      <c r="W1002" s="460">
        <f t="shared" si="341"/>
        <v>22.025060862</v>
      </c>
      <c r="X1002" s="476">
        <f t="shared" si="342"/>
        <v>224.70462284999999</v>
      </c>
      <c r="Y1002" s="476">
        <f t="shared" si="343"/>
        <v>156.88678103999999</v>
      </c>
      <c r="Z1002" s="478">
        <f t="shared" si="344"/>
        <v>1.6731498600000001</v>
      </c>
      <c r="AA1002" s="465">
        <f t="shared" si="345"/>
        <v>433.330775781</v>
      </c>
      <c r="AB1002" s="429">
        <f t="shared" si="346"/>
        <v>7.7643930439168604E-2</v>
      </c>
      <c r="AC1002" s="454">
        <f t="shared" si="347"/>
        <v>103.3776394563189</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5.9840181660000002</v>
      </c>
      <c r="V1003" s="475">
        <f t="shared" si="340"/>
        <v>2.8908784560000003</v>
      </c>
      <c r="W1003" s="460">
        <f t="shared" si="341"/>
        <v>4.406113908</v>
      </c>
      <c r="X1003" s="476">
        <f t="shared" si="342"/>
        <v>45.024601240000003</v>
      </c>
      <c r="Y1003" s="476">
        <f t="shared" si="343"/>
        <v>34.566292080000004</v>
      </c>
      <c r="Z1003" s="478">
        <f t="shared" si="344"/>
        <v>1.1495801999999999</v>
      </c>
      <c r="AA1003" s="465">
        <f t="shared" si="345"/>
        <v>94.021484050000012</v>
      </c>
      <c r="AB1003" s="429">
        <f t="shared" si="346"/>
        <v>1.6846709200860063E-2</v>
      </c>
      <c r="AC1003" s="454">
        <f t="shared" si="347"/>
        <v>95.910354085680993</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68.889393792000007</v>
      </c>
      <c r="V1004" s="475">
        <f t="shared" si="340"/>
        <v>52.046957082000006</v>
      </c>
      <c r="W1004" s="460">
        <f t="shared" si="341"/>
        <v>80.695688808</v>
      </c>
      <c r="X1004" s="476">
        <f t="shared" si="342"/>
        <v>797.31506741999999</v>
      </c>
      <c r="Y1004" s="476">
        <f t="shared" si="343"/>
        <v>597.34236455999996</v>
      </c>
      <c r="Z1004" s="478">
        <f t="shared" si="344"/>
        <v>8.3047028999999988</v>
      </c>
      <c r="AA1004" s="465">
        <f t="shared" si="345"/>
        <v>1604.5941745619998</v>
      </c>
      <c r="AB1004" s="429">
        <f t="shared" si="346"/>
        <v>0.28751015491166454</v>
      </c>
      <c r="AC1004" s="454">
        <f t="shared" si="347"/>
        <v>99.693844567918973</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7.2455468760000006</v>
      </c>
      <c r="V1005" s="475">
        <f t="shared" si="340"/>
        <v>4.7208743879999995</v>
      </c>
      <c r="W1005" s="460">
        <f t="shared" si="341"/>
        <v>7.9766498279999993</v>
      </c>
      <c r="X1005" s="476">
        <f t="shared" si="342"/>
        <v>73.52626201999999</v>
      </c>
      <c r="Y1005" s="476">
        <f t="shared" si="343"/>
        <v>56.219542559999994</v>
      </c>
      <c r="Z1005" s="478">
        <f t="shared" si="344"/>
        <v>1.19286282</v>
      </c>
      <c r="AA1005" s="465">
        <f t="shared" si="345"/>
        <v>150.88173849199998</v>
      </c>
      <c r="AB1005" s="429">
        <f t="shared" si="346"/>
        <v>2.7034893118079193E-2</v>
      </c>
      <c r="AC1005" s="454">
        <f t="shared" si="347"/>
        <v>97.993650100020048</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28.098108</v>
      </c>
      <c r="V1006" s="475">
        <f t="shared" si="340"/>
        <v>29.058898362000001</v>
      </c>
      <c r="W1006" s="460">
        <f t="shared" si="341"/>
        <v>47.517181110000003</v>
      </c>
      <c r="X1006" s="476">
        <f t="shared" si="342"/>
        <v>440.66743880999996</v>
      </c>
      <c r="Y1006" s="476">
        <f t="shared" si="343"/>
        <v>444.94581743999998</v>
      </c>
      <c r="Z1006" s="478">
        <f t="shared" si="344"/>
        <v>4.6393403700000002</v>
      </c>
      <c r="AA1006" s="465">
        <f t="shared" si="345"/>
        <v>994.92678409200005</v>
      </c>
      <c r="AB1006" s="429">
        <f t="shared" si="346"/>
        <v>0.17827034296577676</v>
      </c>
      <c r="AC1006" s="454">
        <f t="shared" si="347"/>
        <v>102.04658421257152</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68221-13EF-47EC-9139-790933E19B3B}">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2026-06-02T09:23:33Z</dcterms:created>
  <dcterms:modified xsi:type="dcterms:W3CDTF">2026-06-02T09:28:23Z</dcterms:modified>
</cp:coreProperties>
</file>